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D:\Data\Disk\Zakázky\821 - MŠ Pohádka\Prováděcí projekt 06_2020\3- Texty, tabulky\"/>
    </mc:Choice>
  </mc:AlternateContent>
  <xr:revisionPtr revIDLastSave="0" documentId="13_ncr:1_{A6ECA4F5-AA4E-41EC-9FCF-8B314B9FB6F5}" xr6:coauthVersionLast="45" xr6:coauthVersionMax="45" xr10:uidLastSave="{00000000-0000-0000-0000-000000000000}"/>
  <bookViews>
    <workbookView xWindow="-120" yWindow="-120" windowWidth="29040" windowHeight="15840" activeTab="4" xr2:uid="{00000000-000D-0000-FFFF-FFFF00000000}"/>
  </bookViews>
  <sheets>
    <sheet name="dráty" sheetId="2" r:id="rId1"/>
    <sheet name="Klempířské prvky" sheetId="3" r:id="rId2"/>
    <sheet name="Zámečnické prvky" sheetId="6" r:id="rId3"/>
    <sheet name="Tabulka dveří" sheetId="7" r:id="rId4"/>
    <sheet name="Tabulka ŽALUZIÍ" sheetId="9" r:id="rId5"/>
  </sheets>
  <definedNames>
    <definedName name="_xlnm.Print_Area" localSheetId="1">'Klempířské prvky'!$A$2:$L$34</definedName>
    <definedName name="_xlnm.Print_Area" localSheetId="3">'Tabulka dveří'!$A$3:$G$40</definedName>
    <definedName name="_xlnm.Print_Area" localSheetId="4">'Tabulka ŽALUZIÍ'!$A$1:$G$100</definedName>
    <definedName name="_xlnm.Print_Area" localSheetId="2">'Zámečnické prvky'!$A$3:$G$79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2" i="9" l="1"/>
  <c r="G101" i="9"/>
  <c r="U97" i="9" l="1"/>
  <c r="U96" i="9"/>
  <c r="U95" i="9"/>
  <c r="U94" i="9"/>
  <c r="U93" i="9"/>
  <c r="G92" i="9"/>
  <c r="H83" i="9"/>
  <c r="H101" i="9" s="1"/>
  <c r="G61" i="9"/>
  <c r="G70" i="9" l="1"/>
  <c r="G53" i="9"/>
  <c r="G31" i="9"/>
  <c r="G14" i="9"/>
  <c r="I68" i="9" l="1"/>
  <c r="I5" i="9"/>
  <c r="D5" i="9"/>
  <c r="U75" i="9"/>
  <c r="U74" i="9"/>
  <c r="U73" i="9"/>
  <c r="U72" i="9"/>
  <c r="U71" i="9"/>
  <c r="H61" i="9"/>
  <c r="U58" i="9"/>
  <c r="U57" i="9"/>
  <c r="U56" i="9"/>
  <c r="U55" i="9"/>
  <c r="U54" i="9"/>
  <c r="H44" i="9"/>
  <c r="U36" i="9"/>
  <c r="U35" i="9"/>
  <c r="U34" i="9"/>
  <c r="U33" i="9"/>
  <c r="U32" i="9"/>
  <c r="H22" i="9"/>
  <c r="U19" i="9"/>
  <c r="U18" i="9"/>
  <c r="U17" i="9"/>
  <c r="U16" i="9"/>
  <c r="U15" i="9"/>
  <c r="H5" i="9"/>
  <c r="G39" i="7" l="1"/>
  <c r="J14" i="3" l="1"/>
  <c r="J22" i="3"/>
  <c r="J30" i="3"/>
  <c r="Q13" i="3"/>
  <c r="I27" i="3"/>
  <c r="J27" i="3" s="1"/>
  <c r="I28" i="3"/>
  <c r="J28" i="3" s="1"/>
  <c r="I29" i="3"/>
  <c r="J29" i="3" s="1"/>
  <c r="I30" i="3"/>
  <c r="I31" i="3"/>
  <c r="J31" i="3" s="1"/>
  <c r="I9" i="3"/>
  <c r="J9" i="3" s="1"/>
  <c r="I10" i="3"/>
  <c r="J10" i="3" s="1"/>
  <c r="I11" i="3"/>
  <c r="J11" i="3" s="1"/>
  <c r="I13" i="3"/>
  <c r="J13" i="3" s="1"/>
  <c r="I14" i="3"/>
  <c r="I16" i="3"/>
  <c r="J16" i="3" s="1"/>
  <c r="I17" i="3"/>
  <c r="J17" i="3" s="1"/>
  <c r="I20" i="3"/>
  <c r="J20" i="3" s="1"/>
  <c r="I21" i="3"/>
  <c r="J21" i="3" s="1"/>
  <c r="I22" i="3"/>
  <c r="I23" i="3"/>
  <c r="J23" i="3" s="1"/>
  <c r="I24" i="3"/>
  <c r="J24" i="3" s="1"/>
  <c r="I25" i="3"/>
  <c r="J25" i="3" s="1"/>
  <c r="I26" i="3"/>
  <c r="J26" i="3" s="1"/>
  <c r="I8" i="3"/>
  <c r="J8" i="3" s="1"/>
  <c r="O8" i="3"/>
  <c r="N22" i="3"/>
  <c r="N20" i="3"/>
  <c r="N13" i="3"/>
  <c r="N14" i="3"/>
  <c r="O9" i="3"/>
  <c r="P9" i="3" s="1"/>
  <c r="G22" i="3"/>
  <c r="G20" i="3"/>
  <c r="F20" i="3"/>
  <c r="F19" i="3"/>
  <c r="I19" i="3" s="1"/>
  <c r="J19" i="3" s="1"/>
  <c r="F18" i="3"/>
  <c r="N18" i="3" s="1"/>
  <c r="H15" i="3"/>
  <c r="N15" i="3" s="1"/>
  <c r="G39" i="6"/>
  <c r="G23" i="6"/>
  <c r="G15" i="6"/>
  <c r="H16" i="3"/>
  <c r="N16" i="3" s="1"/>
  <c r="H12" i="3"/>
  <c r="I12" i="3" s="1"/>
  <c r="G26" i="3"/>
  <c r="G13" i="3"/>
  <c r="G14" i="3"/>
  <c r="L14" i="3" s="1"/>
  <c r="G15" i="3"/>
  <c r="G16" i="3"/>
  <c r="G12" i="3"/>
  <c r="G8" i="3"/>
  <c r="E10" i="2"/>
  <c r="F10" i="2"/>
  <c r="G10" i="2"/>
  <c r="H10" i="2"/>
  <c r="I10" i="2"/>
  <c r="J10" i="2"/>
  <c r="K10" i="2"/>
  <c r="L10" i="2"/>
  <c r="D9" i="2"/>
  <c r="F8" i="2"/>
  <c r="D7" i="2"/>
  <c r="E7" i="2" s="1"/>
  <c r="E6" i="2"/>
  <c r="F6" i="2"/>
  <c r="G6" i="2"/>
  <c r="H6" i="2"/>
  <c r="I6" i="2"/>
  <c r="J6" i="2"/>
  <c r="K6" i="2"/>
  <c r="L6" i="2"/>
  <c r="F7" i="2"/>
  <c r="G7" i="2"/>
  <c r="H7" i="2"/>
  <c r="I7" i="2"/>
  <c r="J7" i="2"/>
  <c r="K7" i="2"/>
  <c r="L7" i="2"/>
  <c r="E8" i="2"/>
  <c r="G8" i="2"/>
  <c r="H8" i="2"/>
  <c r="I8" i="2"/>
  <c r="J8" i="2"/>
  <c r="K8" i="2"/>
  <c r="L8" i="2"/>
  <c r="E9" i="2"/>
  <c r="F9" i="2"/>
  <c r="G9" i="2"/>
  <c r="H9" i="2"/>
  <c r="I9" i="2"/>
  <c r="J9" i="2"/>
  <c r="K9" i="2"/>
  <c r="L9" i="2"/>
  <c r="E12" i="2"/>
  <c r="F12" i="2"/>
  <c r="G12" i="2"/>
  <c r="H12" i="2"/>
  <c r="I12" i="2"/>
  <c r="J12" i="2"/>
  <c r="S13" i="2"/>
  <c r="J12" i="3" l="1"/>
  <c r="G18" i="3"/>
  <c r="N12" i="3"/>
  <c r="N17" i="3" s="1"/>
  <c r="N19" i="3"/>
  <c r="N21" i="3" s="1"/>
  <c r="I15" i="3"/>
  <c r="J15" i="3" s="1"/>
  <c r="J33" i="3" s="1"/>
  <c r="L26" i="3"/>
  <c r="G19" i="3"/>
  <c r="L19" i="3" s="1"/>
  <c r="I18" i="3"/>
  <c r="J18" i="3" s="1"/>
  <c r="L13" i="3"/>
  <c r="L8" i="3"/>
  <c r="L18" i="3"/>
  <c r="L16" i="3"/>
  <c r="L20" i="3"/>
  <c r="L22" i="3"/>
  <c r="L12" i="3"/>
  <c r="G11" i="2"/>
  <c r="G13" i="2" s="1"/>
  <c r="L11" i="2"/>
  <c r="L13" i="2" s="1"/>
  <c r="F11" i="2"/>
  <c r="F13" i="2" s="1"/>
  <c r="K11" i="2"/>
  <c r="K13" i="2" s="1"/>
  <c r="H11" i="2"/>
  <c r="H13" i="2" s="1"/>
  <c r="I11" i="2"/>
  <c r="I13" i="2" s="1"/>
  <c r="J11" i="2"/>
  <c r="J13" i="2" s="1"/>
  <c r="E11" i="2"/>
  <c r="E13" i="2" s="1"/>
  <c r="L33" i="3" l="1"/>
  <c r="L15" i="3"/>
  <c r="I33" i="3"/>
  <c r="O16" i="3"/>
  <c r="M14" i="2"/>
</calcChain>
</file>

<file path=xl/sharedStrings.xml><?xml version="1.0" encoding="utf-8"?>
<sst xmlns="http://schemas.openxmlformats.org/spreadsheetml/2006/main" count="242" uniqueCount="106">
  <si>
    <t>ČÁST:</t>
  </si>
  <si>
    <t>položka</t>
  </si>
  <si>
    <t>profil</t>
  </si>
  <si>
    <t>kusy</t>
  </si>
  <si>
    <t>délka celkem</t>
  </si>
  <si>
    <t>POZNÁMKA</t>
  </si>
  <si>
    <t>100/100/6</t>
  </si>
  <si>
    <t xml:space="preserve"> </t>
  </si>
  <si>
    <t>Výztuž</t>
  </si>
  <si>
    <t>délka/plocha  dle průměru (m)</t>
  </si>
  <si>
    <t>hmotnost 1bm (kg/m)</t>
  </si>
  <si>
    <t>hmotnost dle průměru (kg)</t>
  </si>
  <si>
    <t>celkem kg</t>
  </si>
  <si>
    <t xml:space="preserve">Věnec V1  </t>
  </si>
  <si>
    <t>dl</t>
  </si>
  <si>
    <t xml:space="preserve">délka </t>
  </si>
  <si>
    <t>Číslo</t>
  </si>
  <si>
    <t>Profil</t>
  </si>
  <si>
    <t>počet    (ks)</t>
  </si>
  <si>
    <t>hm celk (kg)</t>
  </si>
  <si>
    <t>Celkem</t>
  </si>
  <si>
    <t>Popis</t>
  </si>
  <si>
    <t>Výkaz výztuže</t>
  </si>
  <si>
    <t>Výkaz klempířských prvků</t>
  </si>
  <si>
    <t>Oplechování atiky</t>
  </si>
  <si>
    <t>RŠ (mm)</t>
  </si>
  <si>
    <t>délka m</t>
  </si>
  <si>
    <t>tl (mm)</t>
  </si>
  <si>
    <t>Hliníková plech tl 0,8 mm</t>
  </si>
  <si>
    <t>Barva šedá - antracit ral 7016</t>
  </si>
  <si>
    <t>plocha (m2)</t>
  </si>
  <si>
    <t>Parapetní plech okna</t>
  </si>
  <si>
    <t>okno š 1,1</t>
  </si>
  <si>
    <t>okno š 4,2</t>
  </si>
  <si>
    <t>okno š 1,5</t>
  </si>
  <si>
    <t>okno š 0,6</t>
  </si>
  <si>
    <t>Markýza nad vstupem</t>
  </si>
  <si>
    <t>Stávající markýza nad vstupem</t>
  </si>
  <si>
    <t>Repase nátěr, zpětná montáž</t>
  </si>
  <si>
    <t>rozměr</t>
  </si>
  <si>
    <t>Š (mm)</t>
  </si>
  <si>
    <t>H (mm)</t>
  </si>
  <si>
    <t>L (mm)</t>
  </si>
  <si>
    <t>Vyobrazení /foto</t>
  </si>
  <si>
    <t>KS</t>
  </si>
  <si>
    <t>Výkaz záměčnických a ostatních prvků</t>
  </si>
  <si>
    <t xml:space="preserve">Mřížka VZT </t>
  </si>
  <si>
    <t>Budka netopýr</t>
  </si>
  <si>
    <t>Viz PD</t>
  </si>
  <si>
    <t>okno š 2,1</t>
  </si>
  <si>
    <t>Ocelové schodiště do 2.NP</t>
  </si>
  <si>
    <t>repase, oprava a nátěr</t>
  </si>
  <si>
    <t xml:space="preserve">pozn: schodiště do jednotky musí být </t>
  </si>
  <si>
    <t>v provozu po celou dobu výstavby</t>
  </si>
  <si>
    <t xml:space="preserve">Stavební úprava otvoru vstupních dveří </t>
  </si>
  <si>
    <t>Osazení nové výplně</t>
  </si>
  <si>
    <t>Dveře hliníkové k max 1,1</t>
  </si>
  <si>
    <t xml:space="preserve">Kování klika </t>
  </si>
  <si>
    <t>Budka rorýs</t>
  </si>
  <si>
    <t>plastové okno  bílé, demontáž odstranění montáž</t>
  </si>
  <si>
    <t>kmax 1,1</t>
  </si>
  <si>
    <t>kování běžné</t>
  </si>
  <si>
    <t>Markýza nad vstupem do suterénu</t>
  </si>
  <si>
    <t>Oplechování střížky</t>
  </si>
  <si>
    <t xml:space="preserve">Oplechování přístřešku </t>
  </si>
  <si>
    <t>falcovaný hlíkový plech tl 0,8</t>
  </si>
  <si>
    <t>na stojatou drážku</t>
  </si>
  <si>
    <t>(alukryt)</t>
  </si>
  <si>
    <t xml:space="preserve">Protidešťová žaluzie VZT </t>
  </si>
  <si>
    <t>Veškeré výrobky Zaměřit !!!</t>
  </si>
  <si>
    <t>Podlahová mříž</t>
  </si>
  <si>
    <t>Repase nátěr a zpětná montáž mříže</t>
  </si>
  <si>
    <t>oprava nátěr, omítka anglického dvorku</t>
  </si>
  <si>
    <t>Oplechování anhlického dvorku</t>
  </si>
  <si>
    <t>Oplechování stěn vstupů</t>
  </si>
  <si>
    <t>celk délka (m2)</t>
  </si>
  <si>
    <t>plocha celk (m2)</t>
  </si>
  <si>
    <t>hm (kg/m2)</t>
  </si>
  <si>
    <t>Odvětrání suterénu - nová VZT mříž</t>
  </si>
  <si>
    <t>včetně vnitřního parapetu</t>
  </si>
  <si>
    <t>Výkaz výplní otvorů</t>
  </si>
  <si>
    <t>Zahradní architektura komplet</t>
  </si>
  <si>
    <t>Stavební úprava okna</t>
  </si>
  <si>
    <t>3x otvítavé a výklopné</t>
  </si>
  <si>
    <t>1x otvítavé a výklopné</t>
  </si>
  <si>
    <t>Z1</t>
  </si>
  <si>
    <t>Výkaz žaluzií</t>
  </si>
  <si>
    <t>plocha</t>
  </si>
  <si>
    <t>venkovní žaluzie se servopohonem</t>
  </si>
  <si>
    <t>tl 0,44 mm, těsnící pásek</t>
  </si>
  <si>
    <t>Barva Ral 7016 - antracit</t>
  </si>
  <si>
    <t>Natáčení  90°</t>
  </si>
  <si>
    <t>Horní, spodní lišta hliníková</t>
  </si>
  <si>
    <t>Vodící lišty / vodící laky (dle umístění)</t>
  </si>
  <si>
    <t>Včetně tlačítka, motoru a ovládání</t>
  </si>
  <si>
    <t>Podomítkový box</t>
  </si>
  <si>
    <t>sum</t>
  </si>
  <si>
    <t>Podomítkový box do zateplení včetně izolace</t>
  </si>
  <si>
    <t>přesný rozměr dle dodané žaluzie</t>
  </si>
  <si>
    <t>Z2</t>
  </si>
  <si>
    <t>Z3</t>
  </si>
  <si>
    <t>Z4</t>
  </si>
  <si>
    <t>Z5</t>
  </si>
  <si>
    <t>ks</t>
  </si>
  <si>
    <t>jih</t>
  </si>
  <si>
    <t>Oboustranně lakované Al Z Lamely 70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</si>
</sst>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20"/>
      <name val="Arial CE"/>
      <family val="2"/>
      <charset val="238"/>
    </font>
    <font>
      <b/>
      <sz val="10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b/>
      <sz val="18"/>
      <name val="Arial CE"/>
      <charset val="238"/>
    </font>
    <font>
      <b/>
      <sz val="14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0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double">
        <color indexed="64"/>
      </left>
      <right style="thick">
        <color indexed="64"/>
      </right>
      <top style="medium">
        <color indexed="64"/>
      </top>
      <bottom/>
      <diagonal/>
    </border>
    <border>
      <left style="double">
        <color indexed="64"/>
      </left>
      <right style="thick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medium">
        <color indexed="64"/>
      </top>
      <bottom/>
      <diagonal/>
    </border>
    <border>
      <left style="thick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65">
    <xf numFmtId="0" fontId="0" fillId="0" borderId="0" xfId="0"/>
    <xf numFmtId="0" fontId="1" fillId="0" borderId="0" xfId="1"/>
    <xf numFmtId="0" fontId="1" fillId="0" borderId="0" xfId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2" fontId="1" fillId="0" borderId="17" xfId="1" applyNumberFormat="1" applyBorder="1" applyAlignment="1">
      <alignment vertical="center"/>
    </xf>
    <xf numFmtId="0" fontId="1" fillId="0" borderId="18" xfId="1" applyNumberFormat="1" applyBorder="1" applyAlignment="1">
      <alignment horizontal="left" vertical="center" indent="1"/>
    </xf>
    <xf numFmtId="0" fontId="3" fillId="0" borderId="19" xfId="1" applyFont="1" applyBorder="1" applyAlignment="1">
      <alignment horizontal="center" vertical="center"/>
    </xf>
    <xf numFmtId="0" fontId="1" fillId="0" borderId="20" xfId="1" applyBorder="1" applyAlignment="1">
      <alignment horizontal="center" vertical="center"/>
    </xf>
    <xf numFmtId="0" fontId="1" fillId="0" borderId="21" xfId="1" applyBorder="1" applyAlignment="1">
      <alignment vertical="center"/>
    </xf>
    <xf numFmtId="0" fontId="1" fillId="0" borderId="22" xfId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1" fillId="0" borderId="24" xfId="1" applyBorder="1" applyAlignment="1">
      <alignment horizontal="center" vertical="center"/>
    </xf>
    <xf numFmtId="0" fontId="1" fillId="0" borderId="25" xfId="1" applyBorder="1" applyAlignment="1">
      <alignment vertical="center"/>
    </xf>
    <xf numFmtId="0" fontId="1" fillId="0" borderId="26" xfId="1" applyBorder="1" applyAlignment="1">
      <alignment horizontal="center" vertical="center"/>
    </xf>
    <xf numFmtId="2" fontId="1" fillId="0" borderId="25" xfId="1" applyNumberFormat="1" applyBorder="1" applyAlignment="1">
      <alignment vertical="center"/>
    </xf>
    <xf numFmtId="2" fontId="1" fillId="0" borderId="27" xfId="1" applyNumberFormat="1" applyBorder="1" applyAlignment="1">
      <alignment vertical="center"/>
    </xf>
    <xf numFmtId="0" fontId="1" fillId="0" borderId="13" xfId="1" applyNumberFormat="1" applyBorder="1" applyAlignment="1">
      <alignment horizontal="left" vertical="center" indent="1"/>
    </xf>
    <xf numFmtId="0" fontId="1" fillId="0" borderId="28" xfId="1" applyBorder="1" applyAlignment="1">
      <alignment horizontal="left" vertical="center" indent="1"/>
    </xf>
    <xf numFmtId="0" fontId="1" fillId="0" borderId="29" xfId="1" applyBorder="1" applyAlignment="1">
      <alignment horizontal="left" vertical="center" indent="1"/>
    </xf>
    <xf numFmtId="0" fontId="1" fillId="0" borderId="30" xfId="1" applyBorder="1" applyAlignment="1">
      <alignment vertical="center"/>
    </xf>
    <xf numFmtId="0" fontId="1" fillId="0" borderId="31" xfId="1" applyBorder="1" applyAlignment="1">
      <alignment vertical="center"/>
    </xf>
    <xf numFmtId="2" fontId="1" fillId="0" borderId="21" xfId="1" applyNumberFormat="1" applyBorder="1" applyAlignment="1">
      <alignment vertical="center"/>
    </xf>
    <xf numFmtId="2" fontId="1" fillId="0" borderId="32" xfId="1" applyNumberFormat="1" applyBorder="1"/>
    <xf numFmtId="0" fontId="1" fillId="0" borderId="33" xfId="1" applyBorder="1" applyAlignment="1">
      <alignment horizontal="left" vertical="center" indent="1"/>
    </xf>
    <xf numFmtId="0" fontId="1" fillId="0" borderId="34" xfId="1" applyBorder="1" applyAlignment="1">
      <alignment horizontal="left" vertical="center" indent="1"/>
    </xf>
    <xf numFmtId="0" fontId="1" fillId="0" borderId="34" xfId="1" applyBorder="1" applyAlignment="1">
      <alignment vertical="center"/>
    </xf>
    <xf numFmtId="0" fontId="1" fillId="0" borderId="35" xfId="1" applyBorder="1" applyAlignment="1">
      <alignment vertical="center"/>
    </xf>
    <xf numFmtId="164" fontId="1" fillId="0" borderId="36" xfId="1" applyNumberFormat="1" applyBorder="1" applyAlignment="1">
      <alignment vertical="center"/>
    </xf>
    <xf numFmtId="0" fontId="1" fillId="0" borderId="18" xfId="1" applyBorder="1"/>
    <xf numFmtId="0" fontId="1" fillId="0" borderId="0" xfId="1" applyBorder="1" applyAlignment="1">
      <alignment horizontal="left" vertical="center" indent="1"/>
    </xf>
    <xf numFmtId="2" fontId="1" fillId="0" borderId="36" xfId="1" applyNumberFormat="1" applyBorder="1" applyAlignment="1">
      <alignment vertical="center"/>
    </xf>
    <xf numFmtId="165" fontId="1" fillId="0" borderId="37" xfId="1" applyNumberFormat="1" applyBorder="1" applyAlignment="1">
      <alignment vertical="center"/>
    </xf>
    <xf numFmtId="2" fontId="1" fillId="0" borderId="38" xfId="1" applyNumberFormat="1" applyBorder="1"/>
    <xf numFmtId="0" fontId="1" fillId="0" borderId="39" xfId="1" applyBorder="1" applyAlignment="1">
      <alignment horizontal="left" vertical="center" indent="1"/>
    </xf>
    <xf numFmtId="0" fontId="1" fillId="0" borderId="40" xfId="1" applyBorder="1" applyAlignment="1">
      <alignment horizontal="left" vertical="center" indent="1"/>
    </xf>
    <xf numFmtId="0" fontId="1" fillId="0" borderId="41" xfId="1" applyBorder="1" applyAlignment="1">
      <alignment horizontal="left" vertical="center" indent="1"/>
    </xf>
    <xf numFmtId="0" fontId="1" fillId="0" borderId="42" xfId="1" applyBorder="1" applyAlignment="1">
      <alignment vertical="center"/>
    </xf>
    <xf numFmtId="0" fontId="1" fillId="0" borderId="40" xfId="1" applyBorder="1" applyAlignment="1">
      <alignment vertical="center"/>
    </xf>
    <xf numFmtId="0" fontId="1" fillId="0" borderId="43" xfId="1" applyBorder="1" applyAlignment="1">
      <alignment vertical="center"/>
    </xf>
    <xf numFmtId="2" fontId="4" fillId="0" borderId="44" xfId="1" applyNumberFormat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3" fillId="0" borderId="15" xfId="1" applyFont="1" applyBorder="1" applyAlignment="1">
      <alignment horizontal="left" vertical="center"/>
    </xf>
    <xf numFmtId="0" fontId="3" fillId="0" borderId="16" xfId="1" applyFont="1" applyBorder="1" applyAlignment="1">
      <alignment horizontal="left" vertical="center"/>
    </xf>
    <xf numFmtId="0" fontId="5" fillId="0" borderId="4" xfId="1" applyFont="1" applyBorder="1" applyAlignment="1">
      <alignment horizontal="center" vertical="center"/>
    </xf>
    <xf numFmtId="0" fontId="1" fillId="0" borderId="11" xfId="1" applyBorder="1" applyAlignment="1">
      <alignment horizontal="center"/>
    </xf>
    <xf numFmtId="0" fontId="3" fillId="0" borderId="65" xfId="1" applyFont="1" applyBorder="1" applyAlignment="1">
      <alignment horizontal="left" vertical="center"/>
    </xf>
    <xf numFmtId="2" fontId="1" fillId="0" borderId="66" xfId="1" applyNumberFormat="1" applyBorder="1" applyAlignment="1">
      <alignment vertical="center"/>
    </xf>
    <xf numFmtId="0" fontId="1" fillId="0" borderId="67" xfId="1" applyBorder="1"/>
    <xf numFmtId="0" fontId="3" fillId="0" borderId="21" xfId="1" applyFont="1" applyBorder="1" applyAlignment="1">
      <alignment horizontal="center"/>
    </xf>
    <xf numFmtId="0" fontId="1" fillId="0" borderId="21" xfId="1" applyBorder="1"/>
    <xf numFmtId="165" fontId="1" fillId="0" borderId="21" xfId="1" applyNumberFormat="1" applyBorder="1"/>
    <xf numFmtId="165" fontId="1" fillId="0" borderId="66" xfId="1" applyNumberFormat="1" applyBorder="1"/>
    <xf numFmtId="0" fontId="6" fillId="0" borderId="68" xfId="1" applyFont="1" applyBorder="1"/>
    <xf numFmtId="0" fontId="6" fillId="0" borderId="69" xfId="1" applyFont="1" applyBorder="1" applyAlignment="1">
      <alignment horizontal="center"/>
    </xf>
    <xf numFmtId="0" fontId="6" fillId="0" borderId="69" xfId="1" applyFont="1" applyBorder="1"/>
    <xf numFmtId="165" fontId="6" fillId="0" borderId="69" xfId="1" applyNumberFormat="1" applyFont="1" applyBorder="1"/>
    <xf numFmtId="166" fontId="6" fillId="0" borderId="69" xfId="1" applyNumberFormat="1" applyFont="1" applyBorder="1"/>
    <xf numFmtId="165" fontId="6" fillId="0" borderId="70" xfId="1" applyNumberFormat="1" applyFont="1" applyBorder="1"/>
    <xf numFmtId="165" fontId="3" fillId="2" borderId="74" xfId="1" applyNumberFormat="1" applyFont="1" applyFill="1" applyBorder="1"/>
    <xf numFmtId="0" fontId="8" fillId="0" borderId="0" xfId="1" applyFont="1"/>
    <xf numFmtId="0" fontId="1" fillId="0" borderId="21" xfId="1" applyFont="1" applyBorder="1" applyAlignment="1">
      <alignment horizontal="left"/>
    </xf>
    <xf numFmtId="0" fontId="1" fillId="0" borderId="9" xfId="1" applyBorder="1" applyAlignment="1">
      <alignment horizontal="center"/>
    </xf>
    <xf numFmtId="0" fontId="6" fillId="0" borderId="21" xfId="1" applyFont="1" applyBorder="1" applyAlignment="1">
      <alignment horizontal="left"/>
    </xf>
    <xf numFmtId="0" fontId="6" fillId="0" borderId="67" xfId="1" applyFont="1" applyBorder="1"/>
    <xf numFmtId="0" fontId="1" fillId="0" borderId="64" xfId="1" applyBorder="1" applyAlignment="1">
      <alignment horizontal="center"/>
    </xf>
    <xf numFmtId="0" fontId="1" fillId="0" borderId="66" xfId="1" applyBorder="1"/>
    <xf numFmtId="0" fontId="1" fillId="0" borderId="60" xfId="1" applyBorder="1"/>
    <xf numFmtId="0" fontId="6" fillId="0" borderId="75" xfId="1" applyFont="1" applyBorder="1"/>
    <xf numFmtId="0" fontId="1" fillId="0" borderId="76" xfId="1" applyBorder="1"/>
    <xf numFmtId="0" fontId="6" fillId="0" borderId="80" xfId="1" applyFont="1" applyBorder="1" applyAlignment="1">
      <alignment horizontal="left"/>
    </xf>
    <xf numFmtId="0" fontId="1" fillId="0" borderId="81" xfId="1" applyFont="1" applyBorder="1" applyAlignment="1">
      <alignment horizontal="left"/>
    </xf>
    <xf numFmtId="0" fontId="6" fillId="0" borderId="81" xfId="1" applyFont="1" applyBorder="1" applyAlignment="1">
      <alignment horizontal="left"/>
    </xf>
    <xf numFmtId="0" fontId="3" fillId="0" borderId="81" xfId="1" applyFont="1" applyBorder="1" applyAlignment="1">
      <alignment horizontal="center"/>
    </xf>
    <xf numFmtId="0" fontId="1" fillId="0" borderId="80" xfId="1" applyBorder="1"/>
    <xf numFmtId="0" fontId="1" fillId="0" borderId="81" xfId="1" applyBorder="1"/>
    <xf numFmtId="0" fontId="6" fillId="0" borderId="76" xfId="1" applyFont="1" applyBorder="1"/>
    <xf numFmtId="0" fontId="1" fillId="0" borderId="77" xfId="1" applyBorder="1"/>
    <xf numFmtId="0" fontId="3" fillId="0" borderId="25" xfId="1" applyFont="1" applyBorder="1" applyAlignment="1">
      <alignment horizontal="center"/>
    </xf>
    <xf numFmtId="0" fontId="1" fillId="0" borderId="25" xfId="1" applyBorder="1"/>
    <xf numFmtId="0" fontId="1" fillId="0" borderId="82" xfId="1" applyBorder="1"/>
    <xf numFmtId="0" fontId="1" fillId="0" borderId="21" xfId="1" applyNumberFormat="1" applyBorder="1"/>
    <xf numFmtId="0" fontId="1" fillId="0" borderId="71" xfId="1" applyBorder="1" applyAlignment="1"/>
    <xf numFmtId="0" fontId="1" fillId="0" borderId="72" xfId="1" applyBorder="1" applyAlignment="1"/>
    <xf numFmtId="0" fontId="1" fillId="0" borderId="11" xfId="1" applyBorder="1" applyAlignment="1">
      <alignment horizontal="center"/>
    </xf>
    <xf numFmtId="0" fontId="6" fillId="0" borderId="75" xfId="1" applyFont="1" applyBorder="1" applyAlignment="1">
      <alignment horizontal="right"/>
    </xf>
    <xf numFmtId="0" fontId="6" fillId="0" borderId="66" xfId="1" applyFont="1" applyBorder="1"/>
    <xf numFmtId="0" fontId="1" fillId="0" borderId="81" xfId="1" applyBorder="1" applyAlignment="1">
      <alignment horizontal="left"/>
    </xf>
    <xf numFmtId="0" fontId="1" fillId="0" borderId="86" xfId="1" applyBorder="1"/>
    <xf numFmtId="0" fontId="1" fillId="0" borderId="87" xfId="1" applyBorder="1"/>
    <xf numFmtId="0" fontId="1" fillId="0" borderId="88" xfId="1" applyBorder="1"/>
    <xf numFmtId="0" fontId="1" fillId="0" borderId="89" xfId="1" applyBorder="1"/>
    <xf numFmtId="0" fontId="1" fillId="0" borderId="90" xfId="1" applyBorder="1"/>
    <xf numFmtId="0" fontId="1" fillId="0" borderId="91" xfId="1" applyBorder="1"/>
    <xf numFmtId="0" fontId="1" fillId="0" borderId="92" xfId="1" applyBorder="1"/>
    <xf numFmtId="0" fontId="1" fillId="0" borderId="17" xfId="1" applyBorder="1"/>
    <xf numFmtId="0" fontId="1" fillId="0" borderId="30" xfId="1" applyBorder="1"/>
    <xf numFmtId="0" fontId="1" fillId="0" borderId="93" xfId="1" applyBorder="1"/>
    <xf numFmtId="0" fontId="1" fillId="0" borderId="94" xfId="1" applyBorder="1"/>
    <xf numFmtId="0" fontId="6" fillId="0" borderId="76" xfId="1" applyFont="1" applyBorder="1" applyAlignment="1">
      <alignment horizontal="right"/>
    </xf>
    <xf numFmtId="0" fontId="6" fillId="0" borderId="0" xfId="1" applyFont="1"/>
    <xf numFmtId="0" fontId="1" fillId="0" borderId="27" xfId="1" applyBorder="1"/>
    <xf numFmtId="0" fontId="1" fillId="0" borderId="95" xfId="1" applyBorder="1"/>
    <xf numFmtId="0" fontId="1" fillId="0" borderId="96" xfId="1" applyBorder="1"/>
    <xf numFmtId="0" fontId="1" fillId="0" borderId="79" xfId="1" applyBorder="1"/>
    <xf numFmtId="0" fontId="1" fillId="0" borderId="97" xfId="1" applyBorder="1"/>
    <xf numFmtId="0" fontId="6" fillId="0" borderId="98" xfId="1" applyFont="1" applyBorder="1"/>
    <xf numFmtId="0" fontId="1" fillId="0" borderId="70" xfId="1" applyBorder="1"/>
    <xf numFmtId="0" fontId="6" fillId="0" borderId="91" xfId="1" applyFont="1" applyBorder="1"/>
    <xf numFmtId="0" fontId="1" fillId="0" borderId="99" xfId="1" applyBorder="1"/>
    <xf numFmtId="0" fontId="6" fillId="0" borderId="99" xfId="1" applyFont="1" applyBorder="1"/>
    <xf numFmtId="0" fontId="1" fillId="0" borderId="11" xfId="1" applyBorder="1" applyAlignment="1">
      <alignment horizontal="center"/>
    </xf>
    <xf numFmtId="0" fontId="3" fillId="0" borderId="14" xfId="1" applyFont="1" applyBorder="1" applyAlignment="1">
      <alignment horizontal="left" vertical="center"/>
    </xf>
    <xf numFmtId="0" fontId="3" fillId="0" borderId="15" xfId="1" applyFont="1" applyBorder="1" applyAlignment="1">
      <alignment horizontal="left" vertical="center"/>
    </xf>
    <xf numFmtId="0" fontId="3" fillId="0" borderId="16" xfId="1" applyFont="1" applyBorder="1" applyAlignment="1">
      <alignment horizontal="left" vertical="center"/>
    </xf>
    <xf numFmtId="0" fontId="1" fillId="0" borderId="1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" fillId="0" borderId="45" xfId="1" applyBorder="1" applyAlignment="1">
      <alignment horizontal="center" vertical="center"/>
    </xf>
    <xf numFmtId="0" fontId="1" fillId="0" borderId="46" xfId="1" applyBorder="1" applyAlignment="1">
      <alignment horizontal="center" vertical="center"/>
    </xf>
    <xf numFmtId="0" fontId="3" fillId="0" borderId="47" xfId="1" applyFont="1" applyBorder="1" applyAlignment="1">
      <alignment horizontal="center" vertical="center"/>
    </xf>
    <xf numFmtId="0" fontId="3" fillId="0" borderId="48" xfId="1" applyFont="1" applyBorder="1" applyAlignment="1">
      <alignment horizontal="center" vertical="center"/>
    </xf>
    <xf numFmtId="0" fontId="3" fillId="0" borderId="49" xfId="1" applyFont="1" applyBorder="1" applyAlignment="1">
      <alignment horizontal="center" vertical="center"/>
    </xf>
    <xf numFmtId="0" fontId="3" fillId="0" borderId="50" xfId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3" fillId="0" borderId="51" xfId="1" applyFont="1" applyBorder="1" applyAlignment="1">
      <alignment horizontal="center" vertical="center" wrapText="1"/>
    </xf>
    <xf numFmtId="0" fontId="3" fillId="0" borderId="25" xfId="1" applyFont="1" applyBorder="1" applyAlignment="1">
      <alignment horizontal="center" vertical="center" wrapText="1"/>
    </xf>
    <xf numFmtId="0" fontId="3" fillId="0" borderId="52" xfId="1" applyFont="1" applyBorder="1" applyAlignment="1">
      <alignment horizontal="center" vertical="center"/>
    </xf>
    <xf numFmtId="0" fontId="3" fillId="0" borderId="53" xfId="1" applyFont="1" applyBorder="1" applyAlignment="1">
      <alignment horizontal="center" vertical="center"/>
    </xf>
    <xf numFmtId="0" fontId="3" fillId="0" borderId="54" xfId="1" applyFont="1" applyBorder="1" applyAlignment="1">
      <alignment horizontal="center" vertical="center"/>
    </xf>
    <xf numFmtId="0" fontId="3" fillId="0" borderId="55" xfId="1" applyFont="1" applyBorder="1" applyAlignment="1">
      <alignment horizontal="center" vertical="center"/>
    </xf>
    <xf numFmtId="0" fontId="1" fillId="0" borderId="62" xfId="1" applyBorder="1" applyAlignment="1">
      <alignment horizontal="center" wrapText="1"/>
    </xf>
    <xf numFmtId="0" fontId="1" fillId="0" borderId="64" xfId="1" applyBorder="1" applyAlignment="1">
      <alignment horizontal="center" wrapText="1"/>
    </xf>
    <xf numFmtId="0" fontId="9" fillId="0" borderId="83" xfId="1" applyFont="1" applyBorder="1" applyAlignment="1">
      <alignment horizontal="center"/>
    </xf>
    <xf numFmtId="0" fontId="9" fillId="0" borderId="84" xfId="1" applyFont="1" applyBorder="1" applyAlignment="1">
      <alignment horizontal="center"/>
    </xf>
    <xf numFmtId="0" fontId="9" fillId="0" borderId="85" xfId="1" applyFont="1" applyBorder="1" applyAlignment="1">
      <alignment horizontal="center"/>
    </xf>
    <xf numFmtId="0" fontId="2" fillId="0" borderId="56" xfId="1" applyFont="1" applyBorder="1" applyAlignment="1">
      <alignment horizontal="center" vertical="center"/>
    </xf>
    <xf numFmtId="0" fontId="2" fillId="0" borderId="57" xfId="1" applyFont="1" applyBorder="1" applyAlignment="1">
      <alignment horizontal="center" vertical="center"/>
    </xf>
    <xf numFmtId="0" fontId="2" fillId="0" borderId="58" xfId="1" applyFont="1" applyBorder="1" applyAlignment="1">
      <alignment horizontal="center" vertical="center"/>
    </xf>
    <xf numFmtId="0" fontId="2" fillId="0" borderId="59" xfId="1" applyFont="1" applyBorder="1" applyAlignment="1">
      <alignment horizontal="center" vertical="center"/>
    </xf>
    <xf numFmtId="0" fontId="2" fillId="0" borderId="60" xfId="1" applyFont="1" applyBorder="1" applyAlignment="1">
      <alignment horizontal="center" vertical="center"/>
    </xf>
    <xf numFmtId="0" fontId="1" fillId="0" borderId="61" xfId="1" applyBorder="1" applyAlignment="1">
      <alignment horizontal="center"/>
    </xf>
    <xf numFmtId="0" fontId="1" fillId="0" borderId="63" xfId="1" applyBorder="1" applyAlignment="1">
      <alignment horizontal="center"/>
    </xf>
    <xf numFmtId="0" fontId="1" fillId="0" borderId="9" xfId="1" applyBorder="1" applyAlignment="1">
      <alignment horizontal="center"/>
    </xf>
    <xf numFmtId="0" fontId="1" fillId="0" borderId="11" xfId="1" applyBorder="1" applyAlignment="1">
      <alignment horizontal="center"/>
    </xf>
    <xf numFmtId="0" fontId="1" fillId="0" borderId="9" xfId="1" applyBorder="1" applyAlignment="1">
      <alignment horizontal="center" wrapText="1"/>
    </xf>
    <xf numFmtId="0" fontId="1" fillId="0" borderId="11" xfId="1" applyBorder="1" applyAlignment="1">
      <alignment horizontal="center" wrapText="1"/>
    </xf>
    <xf numFmtId="0" fontId="1" fillId="0" borderId="21" xfId="1" applyBorder="1" applyAlignment="1">
      <alignment horizontal="center"/>
    </xf>
    <xf numFmtId="0" fontId="9" fillId="0" borderId="78" xfId="1" applyFont="1" applyBorder="1" applyAlignment="1">
      <alignment horizontal="center"/>
    </xf>
    <xf numFmtId="0" fontId="9" fillId="0" borderId="79" xfId="1" applyFont="1" applyBorder="1" applyAlignment="1">
      <alignment horizontal="center"/>
    </xf>
    <xf numFmtId="0" fontId="9" fillId="0" borderId="71" xfId="1" applyFont="1" applyBorder="1" applyAlignment="1">
      <alignment horizontal="center"/>
    </xf>
    <xf numFmtId="0" fontId="9" fillId="0" borderId="72" xfId="1" applyFont="1" applyBorder="1" applyAlignment="1">
      <alignment horizontal="center"/>
    </xf>
    <xf numFmtId="0" fontId="9" fillId="0" borderId="73" xfId="1" applyFont="1" applyBorder="1" applyAlignment="1">
      <alignment horizontal="center"/>
    </xf>
    <xf numFmtId="0" fontId="1" fillId="0" borderId="67" xfId="1" applyBorder="1" applyAlignment="1">
      <alignment horizontal="center"/>
    </xf>
    <xf numFmtId="0" fontId="1" fillId="0" borderId="66" xfId="1" applyBorder="1" applyAlignment="1">
      <alignment horizontal="center"/>
    </xf>
    <xf numFmtId="0" fontId="1" fillId="0" borderId="59" xfId="1" applyBorder="1"/>
    <xf numFmtId="0" fontId="1" fillId="0" borderId="7" xfId="1" applyBorder="1"/>
    <xf numFmtId="0" fontId="1" fillId="0" borderId="60" xfId="1" applyBorder="1"/>
    <xf numFmtId="0" fontId="9" fillId="0" borderId="7" xfId="1" applyFont="1" applyBorder="1" applyAlignment="1">
      <alignment horizontal="center"/>
    </xf>
    <xf numFmtId="0" fontId="9" fillId="0" borderId="60" xfId="1" applyFont="1" applyBorder="1" applyAlignment="1">
      <alignment horizontal="center"/>
    </xf>
    <xf numFmtId="0" fontId="1" fillId="0" borderId="62" xfId="1" applyBorder="1" applyAlignment="1">
      <alignment horizontal="center"/>
    </xf>
  </cellXfs>
  <cellStyles count="3">
    <cellStyle name="Normální" xfId="0" builtinId="0"/>
    <cellStyle name="Normální 2" xfId="1" xr:uid="{00000000-0005-0000-0000-000001000000}"/>
    <cellStyle name="Normální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.png"/><Relationship Id="rId3" Type="http://schemas.openxmlformats.org/officeDocument/2006/relationships/image" Target="../media/image11.png"/><Relationship Id="rId7" Type="http://schemas.openxmlformats.org/officeDocument/2006/relationships/image" Target="../media/image15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6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image" Target="../media/image12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.png"/><Relationship Id="rId3" Type="http://schemas.openxmlformats.org/officeDocument/2006/relationships/image" Target="../media/image19.png"/><Relationship Id="rId7" Type="http://schemas.openxmlformats.org/officeDocument/2006/relationships/image" Target="../media/image23.png"/><Relationship Id="rId12" Type="http://schemas.openxmlformats.org/officeDocument/2006/relationships/image" Target="../media/image28.png"/><Relationship Id="rId2" Type="http://schemas.openxmlformats.org/officeDocument/2006/relationships/image" Target="../media/image18.jpeg"/><Relationship Id="rId1" Type="http://schemas.openxmlformats.org/officeDocument/2006/relationships/image" Target="../media/image17.jpeg"/><Relationship Id="rId6" Type="http://schemas.openxmlformats.org/officeDocument/2006/relationships/image" Target="../media/image22.jpeg"/><Relationship Id="rId11" Type="http://schemas.openxmlformats.org/officeDocument/2006/relationships/image" Target="../media/image27.jpeg"/><Relationship Id="rId5" Type="http://schemas.openxmlformats.org/officeDocument/2006/relationships/image" Target="../media/image21.jpeg"/><Relationship Id="rId10" Type="http://schemas.openxmlformats.org/officeDocument/2006/relationships/image" Target="../media/image26.png"/><Relationship Id="rId4" Type="http://schemas.openxmlformats.org/officeDocument/2006/relationships/image" Target="../media/image20.jpeg"/><Relationship Id="rId9" Type="http://schemas.openxmlformats.org/officeDocument/2006/relationships/image" Target="../media/image2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6</xdr:row>
      <xdr:rowOff>38100</xdr:rowOff>
    </xdr:from>
    <xdr:to>
      <xdr:col>2</xdr:col>
      <xdr:colOff>1285874</xdr:colOff>
      <xdr:row>13</xdr:row>
      <xdr:rowOff>144083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71850" y="1514475"/>
          <a:ext cx="1257299" cy="1248983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6</xdr:row>
      <xdr:rowOff>19050</xdr:rowOff>
    </xdr:from>
    <xdr:to>
      <xdr:col>2</xdr:col>
      <xdr:colOff>2372294</xdr:colOff>
      <xdr:row>13</xdr:row>
      <xdr:rowOff>123825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48175" y="1495425"/>
          <a:ext cx="1267394" cy="1247775"/>
        </a:xfrm>
        <a:prstGeom prst="rect">
          <a:avLst/>
        </a:prstGeom>
      </xdr:spPr>
    </xdr:pic>
    <xdr:clientData/>
  </xdr:twoCellAnchor>
  <xdr:twoCellAnchor editAs="oneCell">
    <xdr:from>
      <xdr:col>2</xdr:col>
      <xdr:colOff>19052</xdr:colOff>
      <xdr:row>30</xdr:row>
      <xdr:rowOff>19051</xdr:rowOff>
    </xdr:from>
    <xdr:to>
      <xdr:col>2</xdr:col>
      <xdr:colOff>1685926</xdr:colOff>
      <xdr:row>37</xdr:row>
      <xdr:rowOff>140070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62327" y="5438776"/>
          <a:ext cx="1666874" cy="1264019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</xdr:colOff>
      <xdr:row>46</xdr:row>
      <xdr:rowOff>57151</xdr:rowOff>
    </xdr:from>
    <xdr:to>
      <xdr:col>2</xdr:col>
      <xdr:colOff>1581150</xdr:colOff>
      <xdr:row>53</xdr:row>
      <xdr:rowOff>117515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448050" y="8105776"/>
          <a:ext cx="1476375" cy="1203364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54</xdr:row>
      <xdr:rowOff>19051</xdr:rowOff>
    </xdr:from>
    <xdr:to>
      <xdr:col>2</xdr:col>
      <xdr:colOff>1943100</xdr:colOff>
      <xdr:row>61</xdr:row>
      <xdr:rowOff>82538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390900" y="9382126"/>
          <a:ext cx="1895475" cy="1206487"/>
        </a:xfrm>
        <a:prstGeom prst="rect">
          <a:avLst/>
        </a:prstGeom>
      </xdr:spPr>
    </xdr:pic>
    <xdr:clientData/>
  </xdr:twoCellAnchor>
  <xdr:twoCellAnchor editAs="oneCell">
    <xdr:from>
      <xdr:col>2</xdr:col>
      <xdr:colOff>48864</xdr:colOff>
      <xdr:row>70</xdr:row>
      <xdr:rowOff>123826</xdr:rowOff>
    </xdr:from>
    <xdr:to>
      <xdr:col>2</xdr:col>
      <xdr:colOff>1565794</xdr:colOff>
      <xdr:row>77</xdr:row>
      <xdr:rowOff>104776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392139" y="12115801"/>
          <a:ext cx="1516930" cy="1123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1000126</xdr:colOff>
      <xdr:row>70</xdr:row>
      <xdr:rowOff>143845</xdr:rowOff>
    </xdr:from>
    <xdr:to>
      <xdr:col>2</xdr:col>
      <xdr:colOff>2404930</xdr:colOff>
      <xdr:row>77</xdr:row>
      <xdr:rowOff>95251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343401" y="12135820"/>
          <a:ext cx="1404804" cy="1094406"/>
        </a:xfrm>
        <a:prstGeom prst="rect">
          <a:avLst/>
        </a:prstGeom>
      </xdr:spPr>
    </xdr:pic>
    <xdr:clientData/>
  </xdr:twoCellAnchor>
  <xdr:twoCellAnchor editAs="oneCell">
    <xdr:from>
      <xdr:col>2</xdr:col>
      <xdr:colOff>66804</xdr:colOff>
      <xdr:row>62</xdr:row>
      <xdr:rowOff>57150</xdr:rowOff>
    </xdr:from>
    <xdr:to>
      <xdr:col>2</xdr:col>
      <xdr:colOff>1352550</xdr:colOff>
      <xdr:row>69</xdr:row>
      <xdr:rowOff>148466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410079" y="10734675"/>
          <a:ext cx="1285746" cy="12343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9526</xdr:colOff>
      <xdr:row>6</xdr:row>
      <xdr:rowOff>9525</xdr:rowOff>
    </xdr:from>
    <xdr:to>
      <xdr:col>2</xdr:col>
      <xdr:colOff>971550</xdr:colOff>
      <xdr:row>13</xdr:row>
      <xdr:rowOff>155182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52801" y="1485900"/>
          <a:ext cx="962024" cy="1288657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15</xdr:row>
      <xdr:rowOff>0</xdr:rowOff>
    </xdr:from>
    <xdr:to>
      <xdr:col>5</xdr:col>
      <xdr:colOff>762000</xdr:colOff>
      <xdr:row>21</xdr:row>
      <xdr:rowOff>159240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81675" y="2962275"/>
          <a:ext cx="1962150" cy="113079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28575</xdr:rowOff>
    </xdr:from>
    <xdr:to>
      <xdr:col>2</xdr:col>
      <xdr:colOff>2057400</xdr:colOff>
      <xdr:row>21</xdr:row>
      <xdr:rowOff>109272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43275" y="2819400"/>
          <a:ext cx="2057400" cy="1223697"/>
        </a:xfrm>
        <a:prstGeom prst="rect">
          <a:avLst/>
        </a:prstGeom>
      </xdr:spPr>
    </xdr:pic>
    <xdr:clientData/>
  </xdr:twoCellAnchor>
  <xdr:twoCellAnchor editAs="oneCell">
    <xdr:from>
      <xdr:col>2</xdr:col>
      <xdr:colOff>1152525</xdr:colOff>
      <xdr:row>6</xdr:row>
      <xdr:rowOff>38101</xdr:rowOff>
    </xdr:from>
    <xdr:to>
      <xdr:col>2</xdr:col>
      <xdr:colOff>2247900</xdr:colOff>
      <xdr:row>13</xdr:row>
      <xdr:rowOff>126743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495800" y="1514476"/>
          <a:ext cx="1095375" cy="1231642"/>
        </a:xfrm>
        <a:prstGeom prst="rect">
          <a:avLst/>
        </a:prstGeom>
      </xdr:spPr>
    </xdr:pic>
    <xdr:clientData/>
  </xdr:twoCellAnchor>
  <xdr:twoCellAnchor editAs="oneCell">
    <xdr:from>
      <xdr:col>2</xdr:col>
      <xdr:colOff>38101</xdr:colOff>
      <xdr:row>22</xdr:row>
      <xdr:rowOff>38101</xdr:rowOff>
    </xdr:from>
    <xdr:to>
      <xdr:col>2</xdr:col>
      <xdr:colOff>1104901</xdr:colOff>
      <xdr:row>29</xdr:row>
      <xdr:rowOff>100939</xdr:rowOff>
    </xdr:to>
    <xdr:pic>
      <xdr:nvPicPr>
        <xdr:cNvPr id="14" name="Obrázek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381376" y="4143376"/>
          <a:ext cx="1066800" cy="1205838"/>
        </a:xfrm>
        <a:prstGeom prst="rect">
          <a:avLst/>
        </a:prstGeom>
      </xdr:spPr>
    </xdr:pic>
    <xdr:clientData/>
  </xdr:twoCellAnchor>
  <xdr:twoCellAnchor editAs="oneCell">
    <xdr:from>
      <xdr:col>2</xdr:col>
      <xdr:colOff>1181177</xdr:colOff>
      <xdr:row>22</xdr:row>
      <xdr:rowOff>28575</xdr:rowOff>
    </xdr:from>
    <xdr:to>
      <xdr:col>2</xdr:col>
      <xdr:colOff>2371026</xdr:colOff>
      <xdr:row>29</xdr:row>
      <xdr:rowOff>57150</xdr:rowOff>
    </xdr:to>
    <xdr:pic>
      <xdr:nvPicPr>
        <xdr:cNvPr id="15" name="Obrázek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524452" y="4133850"/>
          <a:ext cx="1189849" cy="1171575"/>
        </a:xfrm>
        <a:prstGeom prst="rect">
          <a:avLst/>
        </a:prstGeom>
      </xdr:spPr>
    </xdr:pic>
    <xdr:clientData/>
  </xdr:twoCellAnchor>
  <xdr:twoCellAnchor editAs="oneCell">
    <xdr:from>
      <xdr:col>2</xdr:col>
      <xdr:colOff>1244420</xdr:colOff>
      <xdr:row>30</xdr:row>
      <xdr:rowOff>133351</xdr:rowOff>
    </xdr:from>
    <xdr:to>
      <xdr:col>2</xdr:col>
      <xdr:colOff>2361415</xdr:colOff>
      <xdr:row>37</xdr:row>
      <xdr:rowOff>47625</xdr:rowOff>
    </xdr:to>
    <xdr:pic>
      <xdr:nvPicPr>
        <xdr:cNvPr id="18" name="Obrázek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587695" y="5553076"/>
          <a:ext cx="1116995" cy="1057274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</xdr:colOff>
      <xdr:row>31</xdr:row>
      <xdr:rowOff>19050</xdr:rowOff>
    </xdr:from>
    <xdr:to>
      <xdr:col>2</xdr:col>
      <xdr:colOff>1247367</xdr:colOff>
      <xdr:row>36</xdr:row>
      <xdr:rowOff>140984</xdr:rowOff>
    </xdr:to>
    <xdr:pic>
      <xdr:nvPicPr>
        <xdr:cNvPr id="19" name="Obrázek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457575" y="5610225"/>
          <a:ext cx="1133067" cy="93155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123825</xdr:colOff>
      <xdr:row>3</xdr:row>
      <xdr:rowOff>161925</xdr:rowOff>
    </xdr:from>
    <xdr:to>
      <xdr:col>14</xdr:col>
      <xdr:colOff>476250</xdr:colOff>
      <xdr:row>10</xdr:row>
      <xdr:rowOff>123825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2B75575-4B01-4EDF-8F60-357B5A4321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15900" y="752475"/>
          <a:ext cx="96202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190500</xdr:colOff>
      <xdr:row>13</xdr:row>
      <xdr:rowOff>57150</xdr:rowOff>
    </xdr:from>
    <xdr:to>
      <xdr:col>2</xdr:col>
      <xdr:colOff>1390650</xdr:colOff>
      <xdr:row>19</xdr:row>
      <xdr:rowOff>0</xdr:rowOff>
    </xdr:to>
    <xdr:pic>
      <xdr:nvPicPr>
        <xdr:cNvPr id="3" name="Obrázek 10">
          <a:extLst>
            <a:ext uri="{FF2B5EF4-FFF2-40B4-BE49-F238E27FC236}">
              <a16:creationId xmlns:a16="http://schemas.microsoft.com/office/drawing/2014/main" id="{0651F58E-5F2E-4CB4-8BB0-528EDE8A17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2543175"/>
          <a:ext cx="120015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1609725</xdr:colOff>
      <xdr:row>13</xdr:row>
      <xdr:rowOff>38100</xdr:rowOff>
    </xdr:from>
    <xdr:to>
      <xdr:col>2</xdr:col>
      <xdr:colOff>2828925</xdr:colOff>
      <xdr:row>19</xdr:row>
      <xdr:rowOff>47625</xdr:rowOff>
    </xdr:to>
    <xdr:pic>
      <xdr:nvPicPr>
        <xdr:cNvPr id="4" name="Obrázek 11">
          <a:extLst>
            <a:ext uri="{FF2B5EF4-FFF2-40B4-BE49-F238E27FC236}">
              <a16:creationId xmlns:a16="http://schemas.microsoft.com/office/drawing/2014/main" id="{A7ABE2A8-3DCF-4FD1-B6F9-C0E3DD8279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0" y="2524125"/>
          <a:ext cx="12192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123825</xdr:colOff>
      <xdr:row>20</xdr:row>
      <xdr:rowOff>161925</xdr:rowOff>
    </xdr:from>
    <xdr:to>
      <xdr:col>14</xdr:col>
      <xdr:colOff>476250</xdr:colOff>
      <xdr:row>28</xdr:row>
      <xdr:rowOff>104775</xdr:rowOff>
    </xdr:to>
    <xdr:pic>
      <xdr:nvPicPr>
        <xdr:cNvPr id="5" name="Obrázek 12">
          <a:extLst>
            <a:ext uri="{FF2B5EF4-FFF2-40B4-BE49-F238E27FC236}">
              <a16:creationId xmlns:a16="http://schemas.microsoft.com/office/drawing/2014/main" id="{A4DAB62C-1B06-4D82-AE8F-0505BE350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15900" y="3981450"/>
          <a:ext cx="96202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123825</xdr:colOff>
      <xdr:row>20</xdr:row>
      <xdr:rowOff>161925</xdr:rowOff>
    </xdr:from>
    <xdr:to>
      <xdr:col>14</xdr:col>
      <xdr:colOff>476250</xdr:colOff>
      <xdr:row>28</xdr:row>
      <xdr:rowOff>104775</xdr:rowOff>
    </xdr:to>
    <xdr:pic>
      <xdr:nvPicPr>
        <xdr:cNvPr id="6" name="Obrázek 18">
          <a:extLst>
            <a:ext uri="{FF2B5EF4-FFF2-40B4-BE49-F238E27FC236}">
              <a16:creationId xmlns:a16="http://schemas.microsoft.com/office/drawing/2014/main" id="{7C9AB840-D4BA-4AF6-A225-005F41CA8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15900" y="3981450"/>
          <a:ext cx="96202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161925</xdr:colOff>
      <xdr:row>30</xdr:row>
      <xdr:rowOff>76200</xdr:rowOff>
    </xdr:from>
    <xdr:to>
      <xdr:col>2</xdr:col>
      <xdr:colOff>1362075</xdr:colOff>
      <xdr:row>37</xdr:row>
      <xdr:rowOff>28575</xdr:rowOff>
    </xdr:to>
    <xdr:pic>
      <xdr:nvPicPr>
        <xdr:cNvPr id="7" name="Obrázek 19">
          <a:extLst>
            <a:ext uri="{FF2B5EF4-FFF2-40B4-BE49-F238E27FC236}">
              <a16:creationId xmlns:a16="http://schemas.microsoft.com/office/drawing/2014/main" id="{5F723DF6-401F-4F3F-B3A1-556FECC1A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0" y="5562600"/>
          <a:ext cx="120015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1476375</xdr:colOff>
      <xdr:row>30</xdr:row>
      <xdr:rowOff>85725</xdr:rowOff>
    </xdr:from>
    <xdr:to>
      <xdr:col>2</xdr:col>
      <xdr:colOff>2695575</xdr:colOff>
      <xdr:row>37</xdr:row>
      <xdr:rowOff>104775</xdr:rowOff>
    </xdr:to>
    <xdr:pic>
      <xdr:nvPicPr>
        <xdr:cNvPr id="8" name="Obrázek 20">
          <a:extLst>
            <a:ext uri="{FF2B5EF4-FFF2-40B4-BE49-F238E27FC236}">
              <a16:creationId xmlns:a16="http://schemas.microsoft.com/office/drawing/2014/main" id="{1A39A91E-787B-4F5E-AA01-1067B0732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9650" y="5572125"/>
          <a:ext cx="12192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123825</xdr:colOff>
      <xdr:row>37</xdr:row>
      <xdr:rowOff>161925</xdr:rowOff>
    </xdr:from>
    <xdr:to>
      <xdr:col>14</xdr:col>
      <xdr:colOff>476250</xdr:colOff>
      <xdr:row>44</xdr:row>
      <xdr:rowOff>66675</xdr:rowOff>
    </xdr:to>
    <xdr:pic>
      <xdr:nvPicPr>
        <xdr:cNvPr id="11" name="Obrázek 23">
          <a:extLst>
            <a:ext uri="{FF2B5EF4-FFF2-40B4-BE49-F238E27FC236}">
              <a16:creationId xmlns:a16="http://schemas.microsoft.com/office/drawing/2014/main" id="{7E32E215-841A-436C-BBC9-974CE6C83E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15900" y="6781800"/>
          <a:ext cx="96202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123825</xdr:colOff>
      <xdr:row>37</xdr:row>
      <xdr:rowOff>161925</xdr:rowOff>
    </xdr:from>
    <xdr:to>
      <xdr:col>14</xdr:col>
      <xdr:colOff>476250</xdr:colOff>
      <xdr:row>44</xdr:row>
      <xdr:rowOff>66675</xdr:rowOff>
    </xdr:to>
    <xdr:pic>
      <xdr:nvPicPr>
        <xdr:cNvPr id="12" name="Obrázek 24">
          <a:extLst>
            <a:ext uri="{FF2B5EF4-FFF2-40B4-BE49-F238E27FC236}">
              <a16:creationId xmlns:a16="http://schemas.microsoft.com/office/drawing/2014/main" id="{9E84BEA4-9247-433F-9817-DBF268FC74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15900" y="6781800"/>
          <a:ext cx="96202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161925</xdr:colOff>
      <xdr:row>52</xdr:row>
      <xdr:rowOff>76200</xdr:rowOff>
    </xdr:from>
    <xdr:to>
      <xdr:col>2</xdr:col>
      <xdr:colOff>1362075</xdr:colOff>
      <xdr:row>59</xdr:row>
      <xdr:rowOff>28575</xdr:rowOff>
    </xdr:to>
    <xdr:pic>
      <xdr:nvPicPr>
        <xdr:cNvPr id="13" name="Obrázek 25">
          <a:extLst>
            <a:ext uri="{FF2B5EF4-FFF2-40B4-BE49-F238E27FC236}">
              <a16:creationId xmlns:a16="http://schemas.microsoft.com/office/drawing/2014/main" id="{36BA6307-D1CE-4D12-A99D-08F246826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0" y="9124950"/>
          <a:ext cx="120015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1476375</xdr:colOff>
      <xdr:row>52</xdr:row>
      <xdr:rowOff>123825</xdr:rowOff>
    </xdr:from>
    <xdr:to>
      <xdr:col>2</xdr:col>
      <xdr:colOff>2695575</xdr:colOff>
      <xdr:row>59</xdr:row>
      <xdr:rowOff>142875</xdr:rowOff>
    </xdr:to>
    <xdr:pic>
      <xdr:nvPicPr>
        <xdr:cNvPr id="14" name="Obrázek 26">
          <a:extLst>
            <a:ext uri="{FF2B5EF4-FFF2-40B4-BE49-F238E27FC236}">
              <a16:creationId xmlns:a16="http://schemas.microsoft.com/office/drawing/2014/main" id="{3DAEB387-CEBD-4574-89A1-9A3E73095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9650" y="9172575"/>
          <a:ext cx="12192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123825</xdr:colOff>
      <xdr:row>59</xdr:row>
      <xdr:rowOff>161925</xdr:rowOff>
    </xdr:from>
    <xdr:to>
      <xdr:col>14</xdr:col>
      <xdr:colOff>476250</xdr:colOff>
      <xdr:row>67</xdr:row>
      <xdr:rowOff>133350</xdr:rowOff>
    </xdr:to>
    <xdr:pic>
      <xdr:nvPicPr>
        <xdr:cNvPr id="16" name="Obrázek 29">
          <a:extLst>
            <a:ext uri="{FF2B5EF4-FFF2-40B4-BE49-F238E27FC236}">
              <a16:creationId xmlns:a16="http://schemas.microsoft.com/office/drawing/2014/main" id="{AF2ACB4E-F2FF-4C22-84ED-F2684B9513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15900" y="10344150"/>
          <a:ext cx="96202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123825</xdr:colOff>
      <xdr:row>59</xdr:row>
      <xdr:rowOff>161925</xdr:rowOff>
    </xdr:from>
    <xdr:to>
      <xdr:col>14</xdr:col>
      <xdr:colOff>476250</xdr:colOff>
      <xdr:row>67</xdr:row>
      <xdr:rowOff>133350</xdr:rowOff>
    </xdr:to>
    <xdr:pic>
      <xdr:nvPicPr>
        <xdr:cNvPr id="17" name="Obrázek 30">
          <a:extLst>
            <a:ext uri="{FF2B5EF4-FFF2-40B4-BE49-F238E27FC236}">
              <a16:creationId xmlns:a16="http://schemas.microsoft.com/office/drawing/2014/main" id="{BA496C01-924E-4F8A-A283-B1E872CCB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15900" y="10344150"/>
          <a:ext cx="96202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161925</xdr:colOff>
      <xdr:row>69</xdr:row>
      <xdr:rowOff>76200</xdr:rowOff>
    </xdr:from>
    <xdr:to>
      <xdr:col>2</xdr:col>
      <xdr:colOff>1362075</xdr:colOff>
      <xdr:row>76</xdr:row>
      <xdr:rowOff>28575</xdr:rowOff>
    </xdr:to>
    <xdr:pic>
      <xdr:nvPicPr>
        <xdr:cNvPr id="18" name="Obrázek 31">
          <a:extLst>
            <a:ext uri="{FF2B5EF4-FFF2-40B4-BE49-F238E27FC236}">
              <a16:creationId xmlns:a16="http://schemas.microsoft.com/office/drawing/2014/main" id="{CF96BD31-C938-4854-87DE-8902DCD407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0" y="11896725"/>
          <a:ext cx="120015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1476375</xdr:colOff>
      <xdr:row>69</xdr:row>
      <xdr:rowOff>85725</xdr:rowOff>
    </xdr:from>
    <xdr:to>
      <xdr:col>2</xdr:col>
      <xdr:colOff>2695575</xdr:colOff>
      <xdr:row>76</xdr:row>
      <xdr:rowOff>104775</xdr:rowOff>
    </xdr:to>
    <xdr:pic>
      <xdr:nvPicPr>
        <xdr:cNvPr id="19" name="Obrázek 32">
          <a:extLst>
            <a:ext uri="{FF2B5EF4-FFF2-40B4-BE49-F238E27FC236}">
              <a16:creationId xmlns:a16="http://schemas.microsoft.com/office/drawing/2014/main" id="{B2C63463-E205-466A-A4A0-6E4B4A614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9650" y="11906250"/>
          <a:ext cx="12192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123825</xdr:colOff>
      <xdr:row>76</xdr:row>
      <xdr:rowOff>161925</xdr:rowOff>
    </xdr:from>
    <xdr:to>
      <xdr:col>14</xdr:col>
      <xdr:colOff>476250</xdr:colOff>
      <xdr:row>83</xdr:row>
      <xdr:rowOff>66675</xdr:rowOff>
    </xdr:to>
    <xdr:pic>
      <xdr:nvPicPr>
        <xdr:cNvPr id="21" name="Obrázek 35">
          <a:extLst>
            <a:ext uri="{FF2B5EF4-FFF2-40B4-BE49-F238E27FC236}">
              <a16:creationId xmlns:a16="http://schemas.microsoft.com/office/drawing/2014/main" id="{1981DE03-F37F-41C7-9613-0298FEAA5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15900" y="13115925"/>
          <a:ext cx="96202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123825</xdr:colOff>
      <xdr:row>76</xdr:row>
      <xdr:rowOff>161925</xdr:rowOff>
    </xdr:from>
    <xdr:to>
      <xdr:col>14</xdr:col>
      <xdr:colOff>476250</xdr:colOff>
      <xdr:row>83</xdr:row>
      <xdr:rowOff>66675</xdr:rowOff>
    </xdr:to>
    <xdr:pic>
      <xdr:nvPicPr>
        <xdr:cNvPr id="22" name="Obrázek 36">
          <a:extLst>
            <a:ext uri="{FF2B5EF4-FFF2-40B4-BE49-F238E27FC236}">
              <a16:creationId xmlns:a16="http://schemas.microsoft.com/office/drawing/2014/main" id="{126CD219-B701-46B5-BEC5-367ACFE0AD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15900" y="13115925"/>
          <a:ext cx="96202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171450</xdr:colOff>
      <xdr:row>4</xdr:row>
      <xdr:rowOff>95250</xdr:rowOff>
    </xdr:from>
    <xdr:to>
      <xdr:col>2</xdr:col>
      <xdr:colOff>1590048</xdr:colOff>
      <xdr:row>12</xdr:row>
      <xdr:rowOff>57150</xdr:rowOff>
    </xdr:to>
    <xdr:pic>
      <xdr:nvPicPr>
        <xdr:cNvPr id="27" name="Obrázek 26">
          <a:extLst>
            <a:ext uri="{FF2B5EF4-FFF2-40B4-BE49-F238E27FC236}">
              <a16:creationId xmlns:a16="http://schemas.microsoft.com/office/drawing/2014/main" id="{F2183DEE-D5D2-48B7-9F14-F7869EAE69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514725" y="885825"/>
          <a:ext cx="1418598" cy="1466850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1609725</xdr:colOff>
      <xdr:row>30</xdr:row>
      <xdr:rowOff>38851</xdr:rowOff>
    </xdr:to>
    <xdr:pic>
      <xdr:nvPicPr>
        <xdr:cNvPr id="28" name="Obrázek 27">
          <a:extLst>
            <a:ext uri="{FF2B5EF4-FFF2-40B4-BE49-F238E27FC236}">
              <a16:creationId xmlns:a16="http://schemas.microsoft.com/office/drawing/2014/main" id="{85BFEC83-A709-45F6-AF14-985FE42D88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533775" y="4019550"/>
          <a:ext cx="1419225" cy="1505701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</xdr:colOff>
      <xdr:row>43</xdr:row>
      <xdr:rowOff>47626</xdr:rowOff>
    </xdr:from>
    <xdr:to>
      <xdr:col>2</xdr:col>
      <xdr:colOff>1209675</xdr:colOff>
      <xdr:row>54</xdr:row>
      <xdr:rowOff>97956</xdr:rowOff>
    </xdr:to>
    <xdr:pic>
      <xdr:nvPicPr>
        <xdr:cNvPr id="29" name="Obrázek 28">
          <a:extLst>
            <a:ext uri="{FF2B5EF4-FFF2-40B4-BE49-F238E27FC236}">
              <a16:creationId xmlns:a16="http://schemas.microsoft.com/office/drawing/2014/main" id="{B83AEED3-514F-4807-A7A1-D724F51B2E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438525" y="7629526"/>
          <a:ext cx="1114425" cy="1841030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133350</xdr:colOff>
      <xdr:row>60</xdr:row>
      <xdr:rowOff>47625</xdr:rowOff>
    </xdr:from>
    <xdr:to>
      <xdr:col>2</xdr:col>
      <xdr:colOff>1428750</xdr:colOff>
      <xdr:row>70</xdr:row>
      <xdr:rowOff>104567</xdr:rowOff>
    </xdr:to>
    <xdr:pic>
      <xdr:nvPicPr>
        <xdr:cNvPr id="30" name="Obrázek 29">
          <a:extLst>
            <a:ext uri="{FF2B5EF4-FFF2-40B4-BE49-F238E27FC236}">
              <a16:creationId xmlns:a16="http://schemas.microsoft.com/office/drawing/2014/main" id="{640D1F12-CD4E-464D-8BE4-F92A2E6192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476625" y="10401300"/>
          <a:ext cx="1295400" cy="1685717"/>
        </a:xfrm>
        <a:prstGeom prst="rect">
          <a:avLst/>
        </a:prstGeom>
      </xdr:spPr>
    </xdr:pic>
    <xdr:clientData/>
  </xdr:twoCellAnchor>
  <xdr:oneCellAnchor>
    <xdr:from>
      <xdr:col>2</xdr:col>
      <xdr:colOff>161925</xdr:colOff>
      <xdr:row>91</xdr:row>
      <xdr:rowOff>76200</xdr:rowOff>
    </xdr:from>
    <xdr:ext cx="1200150" cy="1085850"/>
    <xdr:pic>
      <xdr:nvPicPr>
        <xdr:cNvPr id="23" name="Obrázek 25">
          <a:extLst>
            <a:ext uri="{FF2B5EF4-FFF2-40B4-BE49-F238E27FC236}">
              <a16:creationId xmlns:a16="http://schemas.microsoft.com/office/drawing/2014/main" id="{E9B08545-420C-46A0-8B8C-F18A66760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0" y="9372600"/>
          <a:ext cx="120015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1476375</xdr:colOff>
      <xdr:row>91</xdr:row>
      <xdr:rowOff>123825</xdr:rowOff>
    </xdr:from>
    <xdr:ext cx="1219200" cy="1152525"/>
    <xdr:pic>
      <xdr:nvPicPr>
        <xdr:cNvPr id="24" name="Obrázek 26">
          <a:extLst>
            <a:ext uri="{FF2B5EF4-FFF2-40B4-BE49-F238E27FC236}">
              <a16:creationId xmlns:a16="http://schemas.microsoft.com/office/drawing/2014/main" id="{D5C8B4D1-C6DE-41B3-98BC-55B1CEDBB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9650" y="9420225"/>
          <a:ext cx="12192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123825</xdr:colOff>
      <xdr:row>98</xdr:row>
      <xdr:rowOff>161925</xdr:rowOff>
    </xdr:from>
    <xdr:ext cx="962025" cy="1285875"/>
    <xdr:pic>
      <xdr:nvPicPr>
        <xdr:cNvPr id="25" name="Obrázek 29">
          <a:extLst>
            <a:ext uri="{FF2B5EF4-FFF2-40B4-BE49-F238E27FC236}">
              <a16:creationId xmlns:a16="http://schemas.microsoft.com/office/drawing/2014/main" id="{2F6E3A34-4DC7-49BD-AC16-D342F0B4B6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15900" y="10591800"/>
          <a:ext cx="96202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123825</xdr:colOff>
      <xdr:row>98</xdr:row>
      <xdr:rowOff>161925</xdr:rowOff>
    </xdr:from>
    <xdr:ext cx="962025" cy="1285875"/>
    <xdr:pic>
      <xdr:nvPicPr>
        <xdr:cNvPr id="26" name="Obrázek 30">
          <a:extLst>
            <a:ext uri="{FF2B5EF4-FFF2-40B4-BE49-F238E27FC236}">
              <a16:creationId xmlns:a16="http://schemas.microsoft.com/office/drawing/2014/main" id="{362CAD6B-DBF9-4040-8A8C-BE3DD9BE9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15900" y="10591800"/>
          <a:ext cx="96202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2</xdr:col>
      <xdr:colOff>74657</xdr:colOff>
      <xdr:row>82</xdr:row>
      <xdr:rowOff>123263</xdr:rowOff>
    </xdr:from>
    <xdr:to>
      <xdr:col>2</xdr:col>
      <xdr:colOff>1805401</xdr:colOff>
      <xdr:row>92</xdr:row>
      <xdr:rowOff>13642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DE0E4951-A6FC-4778-9813-00FC4A4324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425216" y="14298704"/>
          <a:ext cx="1730744" cy="14704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workbookViewId="0">
      <selection activeCell="G34" sqref="G34"/>
    </sheetView>
  </sheetViews>
  <sheetFormatPr defaultRowHeight="12.75" x14ac:dyDescent="0.2"/>
  <cols>
    <col min="1" max="1" width="8.28515625" style="1" customWidth="1"/>
    <col min="2" max="2" width="9.140625" style="2"/>
    <col min="3" max="4" width="9.140625" style="1"/>
    <col min="5" max="7" width="9.5703125" style="1" bestFit="1" customWidth="1"/>
    <col min="8" max="11" width="9.5703125" style="1" hidden="1" customWidth="1"/>
    <col min="12" max="12" width="9.5703125" style="1" bestFit="1" customWidth="1"/>
    <col min="13" max="13" width="15.7109375" style="1" customWidth="1"/>
    <col min="14" max="256" width="9.140625" style="1"/>
    <col min="257" max="257" width="8.28515625" style="1" customWidth="1"/>
    <col min="258" max="260" width="9.140625" style="1"/>
    <col min="261" max="268" width="9.5703125" style="1" bestFit="1" customWidth="1"/>
    <col min="269" max="269" width="15.7109375" style="1" customWidth="1"/>
    <col min="270" max="512" width="9.140625" style="1"/>
    <col min="513" max="513" width="8.28515625" style="1" customWidth="1"/>
    <col min="514" max="516" width="9.140625" style="1"/>
    <col min="517" max="524" width="9.5703125" style="1" bestFit="1" customWidth="1"/>
    <col min="525" max="525" width="15.7109375" style="1" customWidth="1"/>
    <col min="526" max="768" width="9.140625" style="1"/>
    <col min="769" max="769" width="8.28515625" style="1" customWidth="1"/>
    <col min="770" max="772" width="9.140625" style="1"/>
    <col min="773" max="780" width="9.5703125" style="1" bestFit="1" customWidth="1"/>
    <col min="781" max="781" width="15.7109375" style="1" customWidth="1"/>
    <col min="782" max="1024" width="9.140625" style="1"/>
    <col min="1025" max="1025" width="8.28515625" style="1" customWidth="1"/>
    <col min="1026" max="1028" width="9.140625" style="1"/>
    <col min="1029" max="1036" width="9.5703125" style="1" bestFit="1" customWidth="1"/>
    <col min="1037" max="1037" width="15.7109375" style="1" customWidth="1"/>
    <col min="1038" max="1280" width="9.140625" style="1"/>
    <col min="1281" max="1281" width="8.28515625" style="1" customWidth="1"/>
    <col min="1282" max="1284" width="9.140625" style="1"/>
    <col min="1285" max="1292" width="9.5703125" style="1" bestFit="1" customWidth="1"/>
    <col min="1293" max="1293" width="15.7109375" style="1" customWidth="1"/>
    <col min="1294" max="1536" width="9.140625" style="1"/>
    <col min="1537" max="1537" width="8.28515625" style="1" customWidth="1"/>
    <col min="1538" max="1540" width="9.140625" style="1"/>
    <col min="1541" max="1548" width="9.5703125" style="1" bestFit="1" customWidth="1"/>
    <col min="1549" max="1549" width="15.7109375" style="1" customWidth="1"/>
    <col min="1550" max="1792" width="9.140625" style="1"/>
    <col min="1793" max="1793" width="8.28515625" style="1" customWidth="1"/>
    <col min="1794" max="1796" width="9.140625" style="1"/>
    <col min="1797" max="1804" width="9.5703125" style="1" bestFit="1" customWidth="1"/>
    <col min="1805" max="1805" width="15.7109375" style="1" customWidth="1"/>
    <col min="1806" max="2048" width="9.140625" style="1"/>
    <col min="2049" max="2049" width="8.28515625" style="1" customWidth="1"/>
    <col min="2050" max="2052" width="9.140625" style="1"/>
    <col min="2053" max="2060" width="9.5703125" style="1" bestFit="1" customWidth="1"/>
    <col min="2061" max="2061" width="15.7109375" style="1" customWidth="1"/>
    <col min="2062" max="2304" width="9.140625" style="1"/>
    <col min="2305" max="2305" width="8.28515625" style="1" customWidth="1"/>
    <col min="2306" max="2308" width="9.140625" style="1"/>
    <col min="2309" max="2316" width="9.5703125" style="1" bestFit="1" customWidth="1"/>
    <col min="2317" max="2317" width="15.7109375" style="1" customWidth="1"/>
    <col min="2318" max="2560" width="9.140625" style="1"/>
    <col min="2561" max="2561" width="8.28515625" style="1" customWidth="1"/>
    <col min="2562" max="2564" width="9.140625" style="1"/>
    <col min="2565" max="2572" width="9.5703125" style="1" bestFit="1" customWidth="1"/>
    <col min="2573" max="2573" width="15.7109375" style="1" customWidth="1"/>
    <col min="2574" max="2816" width="9.140625" style="1"/>
    <col min="2817" max="2817" width="8.28515625" style="1" customWidth="1"/>
    <col min="2818" max="2820" width="9.140625" style="1"/>
    <col min="2821" max="2828" width="9.5703125" style="1" bestFit="1" customWidth="1"/>
    <col min="2829" max="2829" width="15.7109375" style="1" customWidth="1"/>
    <col min="2830" max="3072" width="9.140625" style="1"/>
    <col min="3073" max="3073" width="8.28515625" style="1" customWidth="1"/>
    <col min="3074" max="3076" width="9.140625" style="1"/>
    <col min="3077" max="3084" width="9.5703125" style="1" bestFit="1" customWidth="1"/>
    <col min="3085" max="3085" width="15.7109375" style="1" customWidth="1"/>
    <col min="3086" max="3328" width="9.140625" style="1"/>
    <col min="3329" max="3329" width="8.28515625" style="1" customWidth="1"/>
    <col min="3330" max="3332" width="9.140625" style="1"/>
    <col min="3333" max="3340" width="9.5703125" style="1" bestFit="1" customWidth="1"/>
    <col min="3341" max="3341" width="15.7109375" style="1" customWidth="1"/>
    <col min="3342" max="3584" width="9.140625" style="1"/>
    <col min="3585" max="3585" width="8.28515625" style="1" customWidth="1"/>
    <col min="3586" max="3588" width="9.140625" style="1"/>
    <col min="3589" max="3596" width="9.5703125" style="1" bestFit="1" customWidth="1"/>
    <col min="3597" max="3597" width="15.7109375" style="1" customWidth="1"/>
    <col min="3598" max="3840" width="9.140625" style="1"/>
    <col min="3841" max="3841" width="8.28515625" style="1" customWidth="1"/>
    <col min="3842" max="3844" width="9.140625" style="1"/>
    <col min="3845" max="3852" width="9.5703125" style="1" bestFit="1" customWidth="1"/>
    <col min="3853" max="3853" width="15.7109375" style="1" customWidth="1"/>
    <col min="3854" max="4096" width="9.140625" style="1"/>
    <col min="4097" max="4097" width="8.28515625" style="1" customWidth="1"/>
    <col min="4098" max="4100" width="9.140625" style="1"/>
    <col min="4101" max="4108" width="9.5703125" style="1" bestFit="1" customWidth="1"/>
    <col min="4109" max="4109" width="15.7109375" style="1" customWidth="1"/>
    <col min="4110" max="4352" width="9.140625" style="1"/>
    <col min="4353" max="4353" width="8.28515625" style="1" customWidth="1"/>
    <col min="4354" max="4356" width="9.140625" style="1"/>
    <col min="4357" max="4364" width="9.5703125" style="1" bestFit="1" customWidth="1"/>
    <col min="4365" max="4365" width="15.7109375" style="1" customWidth="1"/>
    <col min="4366" max="4608" width="9.140625" style="1"/>
    <col min="4609" max="4609" width="8.28515625" style="1" customWidth="1"/>
    <col min="4610" max="4612" width="9.140625" style="1"/>
    <col min="4613" max="4620" width="9.5703125" style="1" bestFit="1" customWidth="1"/>
    <col min="4621" max="4621" width="15.7109375" style="1" customWidth="1"/>
    <col min="4622" max="4864" width="9.140625" style="1"/>
    <col min="4865" max="4865" width="8.28515625" style="1" customWidth="1"/>
    <col min="4866" max="4868" width="9.140625" style="1"/>
    <col min="4869" max="4876" width="9.5703125" style="1" bestFit="1" customWidth="1"/>
    <col min="4877" max="4877" width="15.7109375" style="1" customWidth="1"/>
    <col min="4878" max="5120" width="9.140625" style="1"/>
    <col min="5121" max="5121" width="8.28515625" style="1" customWidth="1"/>
    <col min="5122" max="5124" width="9.140625" style="1"/>
    <col min="5125" max="5132" width="9.5703125" style="1" bestFit="1" customWidth="1"/>
    <col min="5133" max="5133" width="15.7109375" style="1" customWidth="1"/>
    <col min="5134" max="5376" width="9.140625" style="1"/>
    <col min="5377" max="5377" width="8.28515625" style="1" customWidth="1"/>
    <col min="5378" max="5380" width="9.140625" style="1"/>
    <col min="5381" max="5388" width="9.5703125" style="1" bestFit="1" customWidth="1"/>
    <col min="5389" max="5389" width="15.7109375" style="1" customWidth="1"/>
    <col min="5390" max="5632" width="9.140625" style="1"/>
    <col min="5633" max="5633" width="8.28515625" style="1" customWidth="1"/>
    <col min="5634" max="5636" width="9.140625" style="1"/>
    <col min="5637" max="5644" width="9.5703125" style="1" bestFit="1" customWidth="1"/>
    <col min="5645" max="5645" width="15.7109375" style="1" customWidth="1"/>
    <col min="5646" max="5888" width="9.140625" style="1"/>
    <col min="5889" max="5889" width="8.28515625" style="1" customWidth="1"/>
    <col min="5890" max="5892" width="9.140625" style="1"/>
    <col min="5893" max="5900" width="9.5703125" style="1" bestFit="1" customWidth="1"/>
    <col min="5901" max="5901" width="15.7109375" style="1" customWidth="1"/>
    <col min="5902" max="6144" width="9.140625" style="1"/>
    <col min="6145" max="6145" width="8.28515625" style="1" customWidth="1"/>
    <col min="6146" max="6148" width="9.140625" style="1"/>
    <col min="6149" max="6156" width="9.5703125" style="1" bestFit="1" customWidth="1"/>
    <col min="6157" max="6157" width="15.7109375" style="1" customWidth="1"/>
    <col min="6158" max="6400" width="9.140625" style="1"/>
    <col min="6401" max="6401" width="8.28515625" style="1" customWidth="1"/>
    <col min="6402" max="6404" width="9.140625" style="1"/>
    <col min="6405" max="6412" width="9.5703125" style="1" bestFit="1" customWidth="1"/>
    <col min="6413" max="6413" width="15.7109375" style="1" customWidth="1"/>
    <col min="6414" max="6656" width="9.140625" style="1"/>
    <col min="6657" max="6657" width="8.28515625" style="1" customWidth="1"/>
    <col min="6658" max="6660" width="9.140625" style="1"/>
    <col min="6661" max="6668" width="9.5703125" style="1" bestFit="1" customWidth="1"/>
    <col min="6669" max="6669" width="15.7109375" style="1" customWidth="1"/>
    <col min="6670" max="6912" width="9.140625" style="1"/>
    <col min="6913" max="6913" width="8.28515625" style="1" customWidth="1"/>
    <col min="6914" max="6916" width="9.140625" style="1"/>
    <col min="6917" max="6924" width="9.5703125" style="1" bestFit="1" customWidth="1"/>
    <col min="6925" max="6925" width="15.7109375" style="1" customWidth="1"/>
    <col min="6926" max="7168" width="9.140625" style="1"/>
    <col min="7169" max="7169" width="8.28515625" style="1" customWidth="1"/>
    <col min="7170" max="7172" width="9.140625" style="1"/>
    <col min="7173" max="7180" width="9.5703125" style="1" bestFit="1" customWidth="1"/>
    <col min="7181" max="7181" width="15.7109375" style="1" customWidth="1"/>
    <col min="7182" max="7424" width="9.140625" style="1"/>
    <col min="7425" max="7425" width="8.28515625" style="1" customWidth="1"/>
    <col min="7426" max="7428" width="9.140625" style="1"/>
    <col min="7429" max="7436" width="9.5703125" style="1" bestFit="1" customWidth="1"/>
    <col min="7437" max="7437" width="15.7109375" style="1" customWidth="1"/>
    <col min="7438" max="7680" width="9.140625" style="1"/>
    <col min="7681" max="7681" width="8.28515625" style="1" customWidth="1"/>
    <col min="7682" max="7684" width="9.140625" style="1"/>
    <col min="7685" max="7692" width="9.5703125" style="1" bestFit="1" customWidth="1"/>
    <col min="7693" max="7693" width="15.7109375" style="1" customWidth="1"/>
    <col min="7694" max="7936" width="9.140625" style="1"/>
    <col min="7937" max="7937" width="8.28515625" style="1" customWidth="1"/>
    <col min="7938" max="7940" width="9.140625" style="1"/>
    <col min="7941" max="7948" width="9.5703125" style="1" bestFit="1" customWidth="1"/>
    <col min="7949" max="7949" width="15.7109375" style="1" customWidth="1"/>
    <col min="7950" max="8192" width="9.140625" style="1"/>
    <col min="8193" max="8193" width="8.28515625" style="1" customWidth="1"/>
    <col min="8194" max="8196" width="9.140625" style="1"/>
    <col min="8197" max="8204" width="9.5703125" style="1" bestFit="1" customWidth="1"/>
    <col min="8205" max="8205" width="15.7109375" style="1" customWidth="1"/>
    <col min="8206" max="8448" width="9.140625" style="1"/>
    <col min="8449" max="8449" width="8.28515625" style="1" customWidth="1"/>
    <col min="8450" max="8452" width="9.140625" style="1"/>
    <col min="8453" max="8460" width="9.5703125" style="1" bestFit="1" customWidth="1"/>
    <col min="8461" max="8461" width="15.7109375" style="1" customWidth="1"/>
    <col min="8462" max="8704" width="9.140625" style="1"/>
    <col min="8705" max="8705" width="8.28515625" style="1" customWidth="1"/>
    <col min="8706" max="8708" width="9.140625" style="1"/>
    <col min="8709" max="8716" width="9.5703125" style="1" bestFit="1" customWidth="1"/>
    <col min="8717" max="8717" width="15.7109375" style="1" customWidth="1"/>
    <col min="8718" max="8960" width="9.140625" style="1"/>
    <col min="8961" max="8961" width="8.28515625" style="1" customWidth="1"/>
    <col min="8962" max="8964" width="9.140625" style="1"/>
    <col min="8965" max="8972" width="9.5703125" style="1" bestFit="1" customWidth="1"/>
    <col min="8973" max="8973" width="15.7109375" style="1" customWidth="1"/>
    <col min="8974" max="9216" width="9.140625" style="1"/>
    <col min="9217" max="9217" width="8.28515625" style="1" customWidth="1"/>
    <col min="9218" max="9220" width="9.140625" style="1"/>
    <col min="9221" max="9228" width="9.5703125" style="1" bestFit="1" customWidth="1"/>
    <col min="9229" max="9229" width="15.7109375" style="1" customWidth="1"/>
    <col min="9230" max="9472" width="9.140625" style="1"/>
    <col min="9473" max="9473" width="8.28515625" style="1" customWidth="1"/>
    <col min="9474" max="9476" width="9.140625" style="1"/>
    <col min="9477" max="9484" width="9.5703125" style="1" bestFit="1" customWidth="1"/>
    <col min="9485" max="9485" width="15.7109375" style="1" customWidth="1"/>
    <col min="9486" max="9728" width="9.140625" style="1"/>
    <col min="9729" max="9729" width="8.28515625" style="1" customWidth="1"/>
    <col min="9730" max="9732" width="9.140625" style="1"/>
    <col min="9733" max="9740" width="9.5703125" style="1" bestFit="1" customWidth="1"/>
    <col min="9741" max="9741" width="15.7109375" style="1" customWidth="1"/>
    <col min="9742" max="9984" width="9.140625" style="1"/>
    <col min="9985" max="9985" width="8.28515625" style="1" customWidth="1"/>
    <col min="9986" max="9988" width="9.140625" style="1"/>
    <col min="9989" max="9996" width="9.5703125" style="1" bestFit="1" customWidth="1"/>
    <col min="9997" max="9997" width="15.7109375" style="1" customWidth="1"/>
    <col min="9998" max="10240" width="9.140625" style="1"/>
    <col min="10241" max="10241" width="8.28515625" style="1" customWidth="1"/>
    <col min="10242" max="10244" width="9.140625" style="1"/>
    <col min="10245" max="10252" width="9.5703125" style="1" bestFit="1" customWidth="1"/>
    <col min="10253" max="10253" width="15.7109375" style="1" customWidth="1"/>
    <col min="10254" max="10496" width="9.140625" style="1"/>
    <col min="10497" max="10497" width="8.28515625" style="1" customWidth="1"/>
    <col min="10498" max="10500" width="9.140625" style="1"/>
    <col min="10501" max="10508" width="9.5703125" style="1" bestFit="1" customWidth="1"/>
    <col min="10509" max="10509" width="15.7109375" style="1" customWidth="1"/>
    <col min="10510" max="10752" width="9.140625" style="1"/>
    <col min="10753" max="10753" width="8.28515625" style="1" customWidth="1"/>
    <col min="10754" max="10756" width="9.140625" style="1"/>
    <col min="10757" max="10764" width="9.5703125" style="1" bestFit="1" customWidth="1"/>
    <col min="10765" max="10765" width="15.7109375" style="1" customWidth="1"/>
    <col min="10766" max="11008" width="9.140625" style="1"/>
    <col min="11009" max="11009" width="8.28515625" style="1" customWidth="1"/>
    <col min="11010" max="11012" width="9.140625" style="1"/>
    <col min="11013" max="11020" width="9.5703125" style="1" bestFit="1" customWidth="1"/>
    <col min="11021" max="11021" width="15.7109375" style="1" customWidth="1"/>
    <col min="11022" max="11264" width="9.140625" style="1"/>
    <col min="11265" max="11265" width="8.28515625" style="1" customWidth="1"/>
    <col min="11266" max="11268" width="9.140625" style="1"/>
    <col min="11269" max="11276" width="9.5703125" style="1" bestFit="1" customWidth="1"/>
    <col min="11277" max="11277" width="15.7109375" style="1" customWidth="1"/>
    <col min="11278" max="11520" width="9.140625" style="1"/>
    <col min="11521" max="11521" width="8.28515625" style="1" customWidth="1"/>
    <col min="11522" max="11524" width="9.140625" style="1"/>
    <col min="11525" max="11532" width="9.5703125" style="1" bestFit="1" customWidth="1"/>
    <col min="11533" max="11533" width="15.7109375" style="1" customWidth="1"/>
    <col min="11534" max="11776" width="9.140625" style="1"/>
    <col min="11777" max="11777" width="8.28515625" style="1" customWidth="1"/>
    <col min="11778" max="11780" width="9.140625" style="1"/>
    <col min="11781" max="11788" width="9.5703125" style="1" bestFit="1" customWidth="1"/>
    <col min="11789" max="11789" width="15.7109375" style="1" customWidth="1"/>
    <col min="11790" max="12032" width="9.140625" style="1"/>
    <col min="12033" max="12033" width="8.28515625" style="1" customWidth="1"/>
    <col min="12034" max="12036" width="9.140625" style="1"/>
    <col min="12037" max="12044" width="9.5703125" style="1" bestFit="1" customWidth="1"/>
    <col min="12045" max="12045" width="15.7109375" style="1" customWidth="1"/>
    <col min="12046" max="12288" width="9.140625" style="1"/>
    <col min="12289" max="12289" width="8.28515625" style="1" customWidth="1"/>
    <col min="12290" max="12292" width="9.140625" style="1"/>
    <col min="12293" max="12300" width="9.5703125" style="1" bestFit="1" customWidth="1"/>
    <col min="12301" max="12301" width="15.7109375" style="1" customWidth="1"/>
    <col min="12302" max="12544" width="9.140625" style="1"/>
    <col min="12545" max="12545" width="8.28515625" style="1" customWidth="1"/>
    <col min="12546" max="12548" width="9.140625" style="1"/>
    <col min="12549" max="12556" width="9.5703125" style="1" bestFit="1" customWidth="1"/>
    <col min="12557" max="12557" width="15.7109375" style="1" customWidth="1"/>
    <col min="12558" max="12800" width="9.140625" style="1"/>
    <col min="12801" max="12801" width="8.28515625" style="1" customWidth="1"/>
    <col min="12802" max="12804" width="9.140625" style="1"/>
    <col min="12805" max="12812" width="9.5703125" style="1" bestFit="1" customWidth="1"/>
    <col min="12813" max="12813" width="15.7109375" style="1" customWidth="1"/>
    <col min="12814" max="13056" width="9.140625" style="1"/>
    <col min="13057" max="13057" width="8.28515625" style="1" customWidth="1"/>
    <col min="13058" max="13060" width="9.140625" style="1"/>
    <col min="13061" max="13068" width="9.5703125" style="1" bestFit="1" customWidth="1"/>
    <col min="13069" max="13069" width="15.7109375" style="1" customWidth="1"/>
    <col min="13070" max="13312" width="9.140625" style="1"/>
    <col min="13313" max="13313" width="8.28515625" style="1" customWidth="1"/>
    <col min="13314" max="13316" width="9.140625" style="1"/>
    <col min="13317" max="13324" width="9.5703125" style="1" bestFit="1" customWidth="1"/>
    <col min="13325" max="13325" width="15.7109375" style="1" customWidth="1"/>
    <col min="13326" max="13568" width="9.140625" style="1"/>
    <col min="13569" max="13569" width="8.28515625" style="1" customWidth="1"/>
    <col min="13570" max="13572" width="9.140625" style="1"/>
    <col min="13573" max="13580" width="9.5703125" style="1" bestFit="1" customWidth="1"/>
    <col min="13581" max="13581" width="15.7109375" style="1" customWidth="1"/>
    <col min="13582" max="13824" width="9.140625" style="1"/>
    <col min="13825" max="13825" width="8.28515625" style="1" customWidth="1"/>
    <col min="13826" max="13828" width="9.140625" style="1"/>
    <col min="13829" max="13836" width="9.5703125" style="1" bestFit="1" customWidth="1"/>
    <col min="13837" max="13837" width="15.7109375" style="1" customWidth="1"/>
    <col min="13838" max="14080" width="9.140625" style="1"/>
    <col min="14081" max="14081" width="8.28515625" style="1" customWidth="1"/>
    <col min="14082" max="14084" width="9.140625" style="1"/>
    <col min="14085" max="14092" width="9.5703125" style="1" bestFit="1" customWidth="1"/>
    <col min="14093" max="14093" width="15.7109375" style="1" customWidth="1"/>
    <col min="14094" max="14336" width="9.140625" style="1"/>
    <col min="14337" max="14337" width="8.28515625" style="1" customWidth="1"/>
    <col min="14338" max="14340" width="9.140625" style="1"/>
    <col min="14341" max="14348" width="9.5703125" style="1" bestFit="1" customWidth="1"/>
    <col min="14349" max="14349" width="15.7109375" style="1" customWidth="1"/>
    <col min="14350" max="14592" width="9.140625" style="1"/>
    <col min="14593" max="14593" width="8.28515625" style="1" customWidth="1"/>
    <col min="14594" max="14596" width="9.140625" style="1"/>
    <col min="14597" max="14604" width="9.5703125" style="1" bestFit="1" customWidth="1"/>
    <col min="14605" max="14605" width="15.7109375" style="1" customWidth="1"/>
    <col min="14606" max="14848" width="9.140625" style="1"/>
    <col min="14849" max="14849" width="8.28515625" style="1" customWidth="1"/>
    <col min="14850" max="14852" width="9.140625" style="1"/>
    <col min="14853" max="14860" width="9.5703125" style="1" bestFit="1" customWidth="1"/>
    <col min="14861" max="14861" width="15.7109375" style="1" customWidth="1"/>
    <col min="14862" max="15104" width="9.140625" style="1"/>
    <col min="15105" max="15105" width="8.28515625" style="1" customWidth="1"/>
    <col min="15106" max="15108" width="9.140625" style="1"/>
    <col min="15109" max="15116" width="9.5703125" style="1" bestFit="1" customWidth="1"/>
    <col min="15117" max="15117" width="15.7109375" style="1" customWidth="1"/>
    <col min="15118" max="15360" width="9.140625" style="1"/>
    <col min="15361" max="15361" width="8.28515625" style="1" customWidth="1"/>
    <col min="15362" max="15364" width="9.140625" style="1"/>
    <col min="15365" max="15372" width="9.5703125" style="1" bestFit="1" customWidth="1"/>
    <col min="15373" max="15373" width="15.7109375" style="1" customWidth="1"/>
    <col min="15374" max="15616" width="9.140625" style="1"/>
    <col min="15617" max="15617" width="8.28515625" style="1" customWidth="1"/>
    <col min="15618" max="15620" width="9.140625" style="1"/>
    <col min="15621" max="15628" width="9.5703125" style="1" bestFit="1" customWidth="1"/>
    <col min="15629" max="15629" width="15.7109375" style="1" customWidth="1"/>
    <col min="15630" max="15872" width="9.140625" style="1"/>
    <col min="15873" max="15873" width="8.28515625" style="1" customWidth="1"/>
    <col min="15874" max="15876" width="9.140625" style="1"/>
    <col min="15877" max="15884" width="9.5703125" style="1" bestFit="1" customWidth="1"/>
    <col min="15885" max="15885" width="15.7109375" style="1" customWidth="1"/>
    <col min="15886" max="16128" width="9.140625" style="1"/>
    <col min="16129" max="16129" width="8.28515625" style="1" customWidth="1"/>
    <col min="16130" max="16132" width="9.140625" style="1"/>
    <col min="16133" max="16140" width="9.5703125" style="1" bestFit="1" customWidth="1"/>
    <col min="16141" max="16141" width="15.7109375" style="1" customWidth="1"/>
    <col min="16142" max="16384" width="9.140625" style="1"/>
  </cols>
  <sheetData>
    <row r="1" spans="1:19" ht="24" thickBot="1" x14ac:dyDescent="0.4">
      <c r="A1" s="61" t="s">
        <v>22</v>
      </c>
    </row>
    <row r="2" spans="1:19" ht="13.5" customHeight="1" thickTop="1" x14ac:dyDescent="0.2">
      <c r="A2" s="116" t="s">
        <v>0</v>
      </c>
      <c r="B2" s="118" t="s">
        <v>13</v>
      </c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45" t="s">
        <v>14</v>
      </c>
    </row>
    <row r="3" spans="1:19" ht="24.95" customHeight="1" thickBot="1" x14ac:dyDescent="0.25">
      <c r="A3" s="117"/>
      <c r="B3" s="120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42">
        <v>195</v>
      </c>
    </row>
    <row r="4" spans="1:19" ht="12.75" customHeight="1" x14ac:dyDescent="0.2">
      <c r="A4" s="133" t="s">
        <v>1</v>
      </c>
      <c r="B4" s="131" t="s">
        <v>2</v>
      </c>
      <c r="C4" s="129" t="s">
        <v>15</v>
      </c>
      <c r="D4" s="127" t="s">
        <v>3</v>
      </c>
      <c r="E4" s="124" t="s">
        <v>4</v>
      </c>
      <c r="F4" s="125"/>
      <c r="G4" s="125"/>
      <c r="H4" s="125"/>
      <c r="I4" s="125"/>
      <c r="J4" s="125"/>
      <c r="K4" s="125"/>
      <c r="L4" s="126"/>
      <c r="M4" s="122" t="s">
        <v>5</v>
      </c>
    </row>
    <row r="5" spans="1:19" ht="13.5" thickBot="1" x14ac:dyDescent="0.25">
      <c r="A5" s="134"/>
      <c r="B5" s="132"/>
      <c r="C5" s="130"/>
      <c r="D5" s="128"/>
      <c r="E5" s="3">
        <v>6</v>
      </c>
      <c r="F5" s="3">
        <v>8</v>
      </c>
      <c r="G5" s="3">
        <v>10</v>
      </c>
      <c r="H5" s="3">
        <v>12</v>
      </c>
      <c r="I5" s="3">
        <v>14</v>
      </c>
      <c r="J5" s="3">
        <v>16</v>
      </c>
      <c r="K5" s="4" t="s">
        <v>6</v>
      </c>
      <c r="L5" s="4" t="s">
        <v>7</v>
      </c>
      <c r="M5" s="123"/>
    </row>
    <row r="6" spans="1:19" ht="13.5" thickTop="1" x14ac:dyDescent="0.2">
      <c r="A6" s="113" t="s">
        <v>8</v>
      </c>
      <c r="B6" s="114"/>
      <c r="C6" s="114"/>
      <c r="D6" s="115"/>
      <c r="E6" s="5" t="str">
        <f t="shared" ref="E6:L9" si="0">IF($B6=E$5,$C6*$D6/1000,"")</f>
        <v/>
      </c>
      <c r="F6" s="5" t="str">
        <f t="shared" si="0"/>
        <v/>
      </c>
      <c r="G6" s="5" t="str">
        <f t="shared" si="0"/>
        <v/>
      </c>
      <c r="H6" s="5" t="str">
        <f t="shared" si="0"/>
        <v/>
      </c>
      <c r="I6" s="5" t="str">
        <f t="shared" si="0"/>
        <v/>
      </c>
      <c r="J6" s="5" t="str">
        <f t="shared" si="0"/>
        <v/>
      </c>
      <c r="K6" s="5" t="str">
        <f t="shared" si="0"/>
        <v/>
      </c>
      <c r="L6" s="5" t="str">
        <f t="shared" si="0"/>
        <v/>
      </c>
      <c r="M6" s="6"/>
    </row>
    <row r="7" spans="1:19" x14ac:dyDescent="0.2">
      <c r="A7" s="7">
        <v>1</v>
      </c>
      <c r="B7" s="8">
        <v>6</v>
      </c>
      <c r="C7" s="9">
        <v>700</v>
      </c>
      <c r="D7" s="10">
        <f>195/0.15</f>
        <v>1300</v>
      </c>
      <c r="E7" s="5">
        <f t="shared" si="0"/>
        <v>910</v>
      </c>
      <c r="F7" s="5" t="str">
        <f t="shared" si="0"/>
        <v/>
      </c>
      <c r="G7" s="5" t="str">
        <f t="shared" si="0"/>
        <v/>
      </c>
      <c r="H7" s="5" t="str">
        <f t="shared" si="0"/>
        <v/>
      </c>
      <c r="I7" s="5" t="str">
        <f t="shared" si="0"/>
        <v/>
      </c>
      <c r="J7" s="5" t="str">
        <f t="shared" si="0"/>
        <v/>
      </c>
      <c r="K7" s="5" t="str">
        <f t="shared" si="0"/>
        <v/>
      </c>
      <c r="L7" s="5" t="str">
        <f t="shared" si="0"/>
        <v/>
      </c>
      <c r="M7" s="6"/>
    </row>
    <row r="8" spans="1:19" x14ac:dyDescent="0.2">
      <c r="A8" s="11">
        <v>2</v>
      </c>
      <c r="B8" s="8">
        <v>8</v>
      </c>
      <c r="C8" s="9">
        <v>6000</v>
      </c>
      <c r="D8" s="10">
        <v>150</v>
      </c>
      <c r="E8" s="5" t="str">
        <f t="shared" si="0"/>
        <v/>
      </c>
      <c r="F8" s="5">
        <f t="shared" si="0"/>
        <v>900</v>
      </c>
      <c r="G8" s="5" t="str">
        <f t="shared" si="0"/>
        <v/>
      </c>
      <c r="H8" s="5" t="str">
        <f t="shared" si="0"/>
        <v/>
      </c>
      <c r="I8" s="5" t="str">
        <f t="shared" si="0"/>
        <v/>
      </c>
      <c r="J8" s="5" t="str">
        <f t="shared" si="0"/>
        <v/>
      </c>
      <c r="K8" s="5" t="str">
        <f t="shared" si="0"/>
        <v/>
      </c>
      <c r="L8" s="5" t="str">
        <f t="shared" si="0"/>
        <v/>
      </c>
      <c r="M8" s="6"/>
    </row>
    <row r="9" spans="1:19" x14ac:dyDescent="0.2">
      <c r="A9" s="11">
        <v>3</v>
      </c>
      <c r="B9" s="8">
        <v>8</v>
      </c>
      <c r="C9" s="9">
        <v>1500</v>
      </c>
      <c r="D9" s="10">
        <f>20*2*6</f>
        <v>240</v>
      </c>
      <c r="E9" s="5" t="str">
        <f t="shared" si="0"/>
        <v/>
      </c>
      <c r="F9" s="5">
        <f t="shared" si="0"/>
        <v>360</v>
      </c>
      <c r="G9" s="5" t="str">
        <f t="shared" si="0"/>
        <v/>
      </c>
      <c r="H9" s="5" t="str">
        <f t="shared" si="0"/>
        <v/>
      </c>
      <c r="I9" s="5" t="str">
        <f t="shared" si="0"/>
        <v/>
      </c>
      <c r="J9" s="5" t="str">
        <f t="shared" si="0"/>
        <v/>
      </c>
      <c r="K9" s="5" t="str">
        <f t="shared" si="0"/>
        <v/>
      </c>
      <c r="L9" s="5" t="str">
        <f t="shared" si="0"/>
        <v/>
      </c>
      <c r="M9" s="6"/>
    </row>
    <row r="10" spans="1:19" ht="13.5" thickBot="1" x14ac:dyDescent="0.25">
      <c r="A10" s="12"/>
      <c r="B10" s="13"/>
      <c r="C10" s="14"/>
      <c r="D10" s="15"/>
      <c r="E10" s="16" t="str">
        <f t="shared" ref="E10:L10" si="1">IF($B10=E$5,$C10*$D10/1000,"")</f>
        <v/>
      </c>
      <c r="F10" s="16" t="str">
        <f t="shared" si="1"/>
        <v/>
      </c>
      <c r="G10" s="16" t="str">
        <f t="shared" si="1"/>
        <v/>
      </c>
      <c r="H10" s="16" t="str">
        <f t="shared" si="1"/>
        <v/>
      </c>
      <c r="I10" s="16" t="str">
        <f t="shared" si="1"/>
        <v/>
      </c>
      <c r="J10" s="16" t="str">
        <f t="shared" si="1"/>
        <v/>
      </c>
      <c r="K10" s="17" t="str">
        <f t="shared" si="1"/>
        <v/>
      </c>
      <c r="L10" s="17" t="str">
        <f t="shared" si="1"/>
        <v/>
      </c>
      <c r="M10" s="18"/>
    </row>
    <row r="11" spans="1:19" ht="13.5" thickTop="1" x14ac:dyDescent="0.2">
      <c r="A11" s="19" t="s">
        <v>9</v>
      </c>
      <c r="B11" s="20"/>
      <c r="C11" s="21"/>
      <c r="D11" s="22"/>
      <c r="E11" s="23">
        <f t="shared" ref="E11:L11" si="2">SUM(E6:E9)</f>
        <v>910</v>
      </c>
      <c r="F11" s="23">
        <f t="shared" si="2"/>
        <v>1260</v>
      </c>
      <c r="G11" s="23">
        <f t="shared" si="2"/>
        <v>0</v>
      </c>
      <c r="H11" s="23">
        <f t="shared" si="2"/>
        <v>0</v>
      </c>
      <c r="I11" s="23">
        <f t="shared" si="2"/>
        <v>0</v>
      </c>
      <c r="J11" s="23">
        <f t="shared" si="2"/>
        <v>0</v>
      </c>
      <c r="K11" s="23">
        <f t="shared" si="2"/>
        <v>0</v>
      </c>
      <c r="L11" s="23">
        <f t="shared" si="2"/>
        <v>0</v>
      </c>
      <c r="M11" s="24"/>
    </row>
    <row r="12" spans="1:19" x14ac:dyDescent="0.2">
      <c r="A12" s="25" t="s">
        <v>10</v>
      </c>
      <c r="B12" s="26"/>
      <c r="C12" s="27"/>
      <c r="D12" s="28"/>
      <c r="E12" s="29">
        <f t="shared" ref="E12:J12" si="3">7850*E5*E5*3.14/4*0.000001</f>
        <v>0.22184099999999998</v>
      </c>
      <c r="F12" s="29">
        <f t="shared" si="3"/>
        <v>0.39438399999999996</v>
      </c>
      <c r="G12" s="29">
        <f t="shared" si="3"/>
        <v>0.61622500000000002</v>
      </c>
      <c r="H12" s="29">
        <f t="shared" si="3"/>
        <v>0.88736399999999993</v>
      </c>
      <c r="I12" s="29">
        <f t="shared" si="3"/>
        <v>1.2078009999999999</v>
      </c>
      <c r="J12" s="29">
        <f t="shared" si="3"/>
        <v>1.5775359999999998</v>
      </c>
      <c r="K12" s="29">
        <v>4.4400000000000004</v>
      </c>
      <c r="L12" s="29">
        <v>0</v>
      </c>
      <c r="M12" s="30"/>
    </row>
    <row r="13" spans="1:19" ht="13.5" thickBot="1" x14ac:dyDescent="0.25">
      <c r="A13" s="25" t="s">
        <v>11</v>
      </c>
      <c r="B13" s="31"/>
      <c r="C13" s="27"/>
      <c r="D13" s="28"/>
      <c r="E13" s="32">
        <f t="shared" ref="E13:L13" si="4">ROUND(E11*E12,2)</f>
        <v>201.88</v>
      </c>
      <c r="F13" s="32">
        <f t="shared" si="4"/>
        <v>496.92</v>
      </c>
      <c r="G13" s="32">
        <f t="shared" si="4"/>
        <v>0</v>
      </c>
      <c r="H13" s="32">
        <f t="shared" si="4"/>
        <v>0</v>
      </c>
      <c r="I13" s="32">
        <f t="shared" si="4"/>
        <v>0</v>
      </c>
      <c r="J13" s="32">
        <f t="shared" si="4"/>
        <v>0</v>
      </c>
      <c r="K13" s="33">
        <f t="shared" si="4"/>
        <v>0</v>
      </c>
      <c r="L13" s="33">
        <f t="shared" si="4"/>
        <v>0</v>
      </c>
      <c r="M13" s="34"/>
      <c r="S13" s="1">
        <f>2.7/2/0.15*3*4</f>
        <v>108.00000000000003</v>
      </c>
    </row>
    <row r="14" spans="1:19" ht="20.100000000000001" customHeight="1" thickBot="1" x14ac:dyDescent="0.25">
      <c r="A14" s="35" t="s">
        <v>12</v>
      </c>
      <c r="B14" s="36"/>
      <c r="C14" s="36"/>
      <c r="D14" s="37"/>
      <c r="E14" s="38"/>
      <c r="F14" s="39"/>
      <c r="G14" s="39"/>
      <c r="H14" s="39"/>
      <c r="I14" s="39"/>
      <c r="J14" s="39"/>
      <c r="K14" s="39"/>
      <c r="L14" s="40"/>
      <c r="M14" s="41">
        <f>SUM(E13:L13)</f>
        <v>698.8</v>
      </c>
    </row>
    <row r="15" spans="1:19" ht="13.5" thickTop="1" x14ac:dyDescent="0.2"/>
  </sheetData>
  <mergeCells count="9">
    <mergeCell ref="A6:D6"/>
    <mergeCell ref="A2:A3"/>
    <mergeCell ref="B2:L3"/>
    <mergeCell ref="M4:M5"/>
    <mergeCell ref="E4:L4"/>
    <mergeCell ref="D4:D5"/>
    <mergeCell ref="C4:C5"/>
    <mergeCell ref="B4:B5"/>
    <mergeCell ref="A4:A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Q34"/>
  <sheetViews>
    <sheetView workbookViewId="0">
      <selection activeCell="A2" sqref="A2:L34"/>
    </sheetView>
  </sheetViews>
  <sheetFormatPr defaultRowHeight="12.75" x14ac:dyDescent="0.2"/>
  <cols>
    <col min="1" max="1" width="12.85546875" style="1" customWidth="1"/>
    <col min="2" max="2" width="29.7109375" style="1" customWidth="1"/>
    <col min="3" max="3" width="9.7109375" style="1" customWidth="1"/>
    <col min="4" max="6" width="8.7109375" style="1" customWidth="1"/>
    <col min="7" max="10" width="9.28515625" style="1" customWidth="1"/>
    <col min="11" max="11" width="9.28515625" style="1" hidden="1" customWidth="1"/>
    <col min="12" max="12" width="9.28515625" style="1" customWidth="1"/>
    <col min="13" max="256" width="9.140625" style="1"/>
    <col min="257" max="257" width="12.85546875" style="1" customWidth="1"/>
    <col min="258" max="258" width="6.7109375" style="1" customWidth="1"/>
    <col min="259" max="259" width="10.5703125" style="1" customWidth="1"/>
    <col min="260" max="261" width="9.140625" style="1"/>
    <col min="262" max="262" width="11.85546875" style="1" customWidth="1"/>
    <col min="263" max="512" width="9.140625" style="1"/>
    <col min="513" max="513" width="12.85546875" style="1" customWidth="1"/>
    <col min="514" max="514" width="6.7109375" style="1" customWidth="1"/>
    <col min="515" max="515" width="10.5703125" style="1" customWidth="1"/>
    <col min="516" max="517" width="9.140625" style="1"/>
    <col min="518" max="518" width="11.85546875" style="1" customWidth="1"/>
    <col min="519" max="768" width="9.140625" style="1"/>
    <col min="769" max="769" width="12.85546875" style="1" customWidth="1"/>
    <col min="770" max="770" width="6.7109375" style="1" customWidth="1"/>
    <col min="771" max="771" width="10.5703125" style="1" customWidth="1"/>
    <col min="772" max="773" width="9.140625" style="1"/>
    <col min="774" max="774" width="11.85546875" style="1" customWidth="1"/>
    <col min="775" max="1024" width="9.140625" style="1"/>
    <col min="1025" max="1025" width="12.85546875" style="1" customWidth="1"/>
    <col min="1026" max="1026" width="6.7109375" style="1" customWidth="1"/>
    <col min="1027" max="1027" width="10.5703125" style="1" customWidth="1"/>
    <col min="1028" max="1029" width="9.140625" style="1"/>
    <col min="1030" max="1030" width="11.85546875" style="1" customWidth="1"/>
    <col min="1031" max="1280" width="9.140625" style="1"/>
    <col min="1281" max="1281" width="12.85546875" style="1" customWidth="1"/>
    <col min="1282" max="1282" width="6.7109375" style="1" customWidth="1"/>
    <col min="1283" max="1283" width="10.5703125" style="1" customWidth="1"/>
    <col min="1284" max="1285" width="9.140625" style="1"/>
    <col min="1286" max="1286" width="11.85546875" style="1" customWidth="1"/>
    <col min="1287" max="1536" width="9.140625" style="1"/>
    <col min="1537" max="1537" width="12.85546875" style="1" customWidth="1"/>
    <col min="1538" max="1538" width="6.7109375" style="1" customWidth="1"/>
    <col min="1539" max="1539" width="10.5703125" style="1" customWidth="1"/>
    <col min="1540" max="1541" width="9.140625" style="1"/>
    <col min="1542" max="1542" width="11.85546875" style="1" customWidth="1"/>
    <col min="1543" max="1792" width="9.140625" style="1"/>
    <col min="1793" max="1793" width="12.85546875" style="1" customWidth="1"/>
    <col min="1794" max="1794" width="6.7109375" style="1" customWidth="1"/>
    <col min="1795" max="1795" width="10.5703125" style="1" customWidth="1"/>
    <col min="1796" max="1797" width="9.140625" style="1"/>
    <col min="1798" max="1798" width="11.85546875" style="1" customWidth="1"/>
    <col min="1799" max="2048" width="9.140625" style="1"/>
    <col min="2049" max="2049" width="12.85546875" style="1" customWidth="1"/>
    <col min="2050" max="2050" width="6.7109375" style="1" customWidth="1"/>
    <col min="2051" max="2051" width="10.5703125" style="1" customWidth="1"/>
    <col min="2052" max="2053" width="9.140625" style="1"/>
    <col min="2054" max="2054" width="11.85546875" style="1" customWidth="1"/>
    <col min="2055" max="2304" width="9.140625" style="1"/>
    <col min="2305" max="2305" width="12.85546875" style="1" customWidth="1"/>
    <col min="2306" max="2306" width="6.7109375" style="1" customWidth="1"/>
    <col min="2307" max="2307" width="10.5703125" style="1" customWidth="1"/>
    <col min="2308" max="2309" width="9.140625" style="1"/>
    <col min="2310" max="2310" width="11.85546875" style="1" customWidth="1"/>
    <col min="2311" max="2560" width="9.140625" style="1"/>
    <col min="2561" max="2561" width="12.85546875" style="1" customWidth="1"/>
    <col min="2562" max="2562" width="6.7109375" style="1" customWidth="1"/>
    <col min="2563" max="2563" width="10.5703125" style="1" customWidth="1"/>
    <col min="2564" max="2565" width="9.140625" style="1"/>
    <col min="2566" max="2566" width="11.85546875" style="1" customWidth="1"/>
    <col min="2567" max="2816" width="9.140625" style="1"/>
    <col min="2817" max="2817" width="12.85546875" style="1" customWidth="1"/>
    <col min="2818" max="2818" width="6.7109375" style="1" customWidth="1"/>
    <col min="2819" max="2819" width="10.5703125" style="1" customWidth="1"/>
    <col min="2820" max="2821" width="9.140625" style="1"/>
    <col min="2822" max="2822" width="11.85546875" style="1" customWidth="1"/>
    <col min="2823" max="3072" width="9.140625" style="1"/>
    <col min="3073" max="3073" width="12.85546875" style="1" customWidth="1"/>
    <col min="3074" max="3074" width="6.7109375" style="1" customWidth="1"/>
    <col min="3075" max="3075" width="10.5703125" style="1" customWidth="1"/>
    <col min="3076" max="3077" width="9.140625" style="1"/>
    <col min="3078" max="3078" width="11.85546875" style="1" customWidth="1"/>
    <col min="3079" max="3328" width="9.140625" style="1"/>
    <col min="3329" max="3329" width="12.85546875" style="1" customWidth="1"/>
    <col min="3330" max="3330" width="6.7109375" style="1" customWidth="1"/>
    <col min="3331" max="3331" width="10.5703125" style="1" customWidth="1"/>
    <col min="3332" max="3333" width="9.140625" style="1"/>
    <col min="3334" max="3334" width="11.85546875" style="1" customWidth="1"/>
    <col min="3335" max="3584" width="9.140625" style="1"/>
    <col min="3585" max="3585" width="12.85546875" style="1" customWidth="1"/>
    <col min="3586" max="3586" width="6.7109375" style="1" customWidth="1"/>
    <col min="3587" max="3587" width="10.5703125" style="1" customWidth="1"/>
    <col min="3588" max="3589" width="9.140625" style="1"/>
    <col min="3590" max="3590" width="11.85546875" style="1" customWidth="1"/>
    <col min="3591" max="3840" width="9.140625" style="1"/>
    <col min="3841" max="3841" width="12.85546875" style="1" customWidth="1"/>
    <col min="3842" max="3842" width="6.7109375" style="1" customWidth="1"/>
    <col min="3843" max="3843" width="10.5703125" style="1" customWidth="1"/>
    <col min="3844" max="3845" width="9.140625" style="1"/>
    <col min="3846" max="3846" width="11.85546875" style="1" customWidth="1"/>
    <col min="3847" max="4096" width="9.140625" style="1"/>
    <col min="4097" max="4097" width="12.85546875" style="1" customWidth="1"/>
    <col min="4098" max="4098" width="6.7109375" style="1" customWidth="1"/>
    <col min="4099" max="4099" width="10.5703125" style="1" customWidth="1"/>
    <col min="4100" max="4101" width="9.140625" style="1"/>
    <col min="4102" max="4102" width="11.85546875" style="1" customWidth="1"/>
    <col min="4103" max="4352" width="9.140625" style="1"/>
    <col min="4353" max="4353" width="12.85546875" style="1" customWidth="1"/>
    <col min="4354" max="4354" width="6.7109375" style="1" customWidth="1"/>
    <col min="4355" max="4355" width="10.5703125" style="1" customWidth="1"/>
    <col min="4356" max="4357" width="9.140625" style="1"/>
    <col min="4358" max="4358" width="11.85546875" style="1" customWidth="1"/>
    <col min="4359" max="4608" width="9.140625" style="1"/>
    <col min="4609" max="4609" width="12.85546875" style="1" customWidth="1"/>
    <col min="4610" max="4610" width="6.7109375" style="1" customWidth="1"/>
    <col min="4611" max="4611" width="10.5703125" style="1" customWidth="1"/>
    <col min="4612" max="4613" width="9.140625" style="1"/>
    <col min="4614" max="4614" width="11.85546875" style="1" customWidth="1"/>
    <col min="4615" max="4864" width="9.140625" style="1"/>
    <col min="4865" max="4865" width="12.85546875" style="1" customWidth="1"/>
    <col min="4866" max="4866" width="6.7109375" style="1" customWidth="1"/>
    <col min="4867" max="4867" width="10.5703125" style="1" customWidth="1"/>
    <col min="4868" max="4869" width="9.140625" style="1"/>
    <col min="4870" max="4870" width="11.85546875" style="1" customWidth="1"/>
    <col min="4871" max="5120" width="9.140625" style="1"/>
    <col min="5121" max="5121" width="12.85546875" style="1" customWidth="1"/>
    <col min="5122" max="5122" width="6.7109375" style="1" customWidth="1"/>
    <col min="5123" max="5123" width="10.5703125" style="1" customWidth="1"/>
    <col min="5124" max="5125" width="9.140625" style="1"/>
    <col min="5126" max="5126" width="11.85546875" style="1" customWidth="1"/>
    <col min="5127" max="5376" width="9.140625" style="1"/>
    <col min="5377" max="5377" width="12.85546875" style="1" customWidth="1"/>
    <col min="5378" max="5378" width="6.7109375" style="1" customWidth="1"/>
    <col min="5379" max="5379" width="10.5703125" style="1" customWidth="1"/>
    <col min="5380" max="5381" width="9.140625" style="1"/>
    <col min="5382" max="5382" width="11.85546875" style="1" customWidth="1"/>
    <col min="5383" max="5632" width="9.140625" style="1"/>
    <col min="5633" max="5633" width="12.85546875" style="1" customWidth="1"/>
    <col min="5634" max="5634" width="6.7109375" style="1" customWidth="1"/>
    <col min="5635" max="5635" width="10.5703125" style="1" customWidth="1"/>
    <col min="5636" max="5637" width="9.140625" style="1"/>
    <col min="5638" max="5638" width="11.85546875" style="1" customWidth="1"/>
    <col min="5639" max="5888" width="9.140625" style="1"/>
    <col min="5889" max="5889" width="12.85546875" style="1" customWidth="1"/>
    <col min="5890" max="5890" width="6.7109375" style="1" customWidth="1"/>
    <col min="5891" max="5891" width="10.5703125" style="1" customWidth="1"/>
    <col min="5892" max="5893" width="9.140625" style="1"/>
    <col min="5894" max="5894" width="11.85546875" style="1" customWidth="1"/>
    <col min="5895" max="6144" width="9.140625" style="1"/>
    <col min="6145" max="6145" width="12.85546875" style="1" customWidth="1"/>
    <col min="6146" max="6146" width="6.7109375" style="1" customWidth="1"/>
    <col min="6147" max="6147" width="10.5703125" style="1" customWidth="1"/>
    <col min="6148" max="6149" width="9.140625" style="1"/>
    <col min="6150" max="6150" width="11.85546875" style="1" customWidth="1"/>
    <col min="6151" max="6400" width="9.140625" style="1"/>
    <col min="6401" max="6401" width="12.85546875" style="1" customWidth="1"/>
    <col min="6402" max="6402" width="6.7109375" style="1" customWidth="1"/>
    <col min="6403" max="6403" width="10.5703125" style="1" customWidth="1"/>
    <col min="6404" max="6405" width="9.140625" style="1"/>
    <col min="6406" max="6406" width="11.85546875" style="1" customWidth="1"/>
    <col min="6407" max="6656" width="9.140625" style="1"/>
    <col min="6657" max="6657" width="12.85546875" style="1" customWidth="1"/>
    <col min="6658" max="6658" width="6.7109375" style="1" customWidth="1"/>
    <col min="6659" max="6659" width="10.5703125" style="1" customWidth="1"/>
    <col min="6660" max="6661" width="9.140625" style="1"/>
    <col min="6662" max="6662" width="11.85546875" style="1" customWidth="1"/>
    <col min="6663" max="6912" width="9.140625" style="1"/>
    <col min="6913" max="6913" width="12.85546875" style="1" customWidth="1"/>
    <col min="6914" max="6914" width="6.7109375" style="1" customWidth="1"/>
    <col min="6915" max="6915" width="10.5703125" style="1" customWidth="1"/>
    <col min="6916" max="6917" width="9.140625" style="1"/>
    <col min="6918" max="6918" width="11.85546875" style="1" customWidth="1"/>
    <col min="6919" max="7168" width="9.140625" style="1"/>
    <col min="7169" max="7169" width="12.85546875" style="1" customWidth="1"/>
    <col min="7170" max="7170" width="6.7109375" style="1" customWidth="1"/>
    <col min="7171" max="7171" width="10.5703125" style="1" customWidth="1"/>
    <col min="7172" max="7173" width="9.140625" style="1"/>
    <col min="7174" max="7174" width="11.85546875" style="1" customWidth="1"/>
    <col min="7175" max="7424" width="9.140625" style="1"/>
    <col min="7425" max="7425" width="12.85546875" style="1" customWidth="1"/>
    <col min="7426" max="7426" width="6.7109375" style="1" customWidth="1"/>
    <col min="7427" max="7427" width="10.5703125" style="1" customWidth="1"/>
    <col min="7428" max="7429" width="9.140625" style="1"/>
    <col min="7430" max="7430" width="11.85546875" style="1" customWidth="1"/>
    <col min="7431" max="7680" width="9.140625" style="1"/>
    <col min="7681" max="7681" width="12.85546875" style="1" customWidth="1"/>
    <col min="7682" max="7682" width="6.7109375" style="1" customWidth="1"/>
    <col min="7683" max="7683" width="10.5703125" style="1" customWidth="1"/>
    <col min="7684" max="7685" width="9.140625" style="1"/>
    <col min="7686" max="7686" width="11.85546875" style="1" customWidth="1"/>
    <col min="7687" max="7936" width="9.140625" style="1"/>
    <col min="7937" max="7937" width="12.85546875" style="1" customWidth="1"/>
    <col min="7938" max="7938" width="6.7109375" style="1" customWidth="1"/>
    <col min="7939" max="7939" width="10.5703125" style="1" customWidth="1"/>
    <col min="7940" max="7941" width="9.140625" style="1"/>
    <col min="7942" max="7942" width="11.85546875" style="1" customWidth="1"/>
    <col min="7943" max="8192" width="9.140625" style="1"/>
    <col min="8193" max="8193" width="12.85546875" style="1" customWidth="1"/>
    <col min="8194" max="8194" width="6.7109375" style="1" customWidth="1"/>
    <col min="8195" max="8195" width="10.5703125" style="1" customWidth="1"/>
    <col min="8196" max="8197" width="9.140625" style="1"/>
    <col min="8198" max="8198" width="11.85546875" style="1" customWidth="1"/>
    <col min="8199" max="8448" width="9.140625" style="1"/>
    <col min="8449" max="8449" width="12.85546875" style="1" customWidth="1"/>
    <col min="8450" max="8450" width="6.7109375" style="1" customWidth="1"/>
    <col min="8451" max="8451" width="10.5703125" style="1" customWidth="1"/>
    <col min="8452" max="8453" width="9.140625" style="1"/>
    <col min="8454" max="8454" width="11.85546875" style="1" customWidth="1"/>
    <col min="8455" max="8704" width="9.140625" style="1"/>
    <col min="8705" max="8705" width="12.85546875" style="1" customWidth="1"/>
    <col min="8706" max="8706" width="6.7109375" style="1" customWidth="1"/>
    <col min="8707" max="8707" width="10.5703125" style="1" customWidth="1"/>
    <col min="8708" max="8709" width="9.140625" style="1"/>
    <col min="8710" max="8710" width="11.85546875" style="1" customWidth="1"/>
    <col min="8711" max="8960" width="9.140625" style="1"/>
    <col min="8961" max="8961" width="12.85546875" style="1" customWidth="1"/>
    <col min="8962" max="8962" width="6.7109375" style="1" customWidth="1"/>
    <col min="8963" max="8963" width="10.5703125" style="1" customWidth="1"/>
    <col min="8964" max="8965" width="9.140625" style="1"/>
    <col min="8966" max="8966" width="11.85546875" style="1" customWidth="1"/>
    <col min="8967" max="9216" width="9.140625" style="1"/>
    <col min="9217" max="9217" width="12.85546875" style="1" customWidth="1"/>
    <col min="9218" max="9218" width="6.7109375" style="1" customWidth="1"/>
    <col min="9219" max="9219" width="10.5703125" style="1" customWidth="1"/>
    <col min="9220" max="9221" width="9.140625" style="1"/>
    <col min="9222" max="9222" width="11.85546875" style="1" customWidth="1"/>
    <col min="9223" max="9472" width="9.140625" style="1"/>
    <col min="9473" max="9473" width="12.85546875" style="1" customWidth="1"/>
    <col min="9474" max="9474" width="6.7109375" style="1" customWidth="1"/>
    <col min="9475" max="9475" width="10.5703125" style="1" customWidth="1"/>
    <col min="9476" max="9477" width="9.140625" style="1"/>
    <col min="9478" max="9478" width="11.85546875" style="1" customWidth="1"/>
    <col min="9479" max="9728" width="9.140625" style="1"/>
    <col min="9729" max="9729" width="12.85546875" style="1" customWidth="1"/>
    <col min="9730" max="9730" width="6.7109375" style="1" customWidth="1"/>
    <col min="9731" max="9731" width="10.5703125" style="1" customWidth="1"/>
    <col min="9732" max="9733" width="9.140625" style="1"/>
    <col min="9734" max="9734" width="11.85546875" style="1" customWidth="1"/>
    <col min="9735" max="9984" width="9.140625" style="1"/>
    <col min="9985" max="9985" width="12.85546875" style="1" customWidth="1"/>
    <col min="9986" max="9986" width="6.7109375" style="1" customWidth="1"/>
    <col min="9987" max="9987" width="10.5703125" style="1" customWidth="1"/>
    <col min="9988" max="9989" width="9.140625" style="1"/>
    <col min="9990" max="9990" width="11.85546875" style="1" customWidth="1"/>
    <col min="9991" max="10240" width="9.140625" style="1"/>
    <col min="10241" max="10241" width="12.85546875" style="1" customWidth="1"/>
    <col min="10242" max="10242" width="6.7109375" style="1" customWidth="1"/>
    <col min="10243" max="10243" width="10.5703125" style="1" customWidth="1"/>
    <col min="10244" max="10245" width="9.140625" style="1"/>
    <col min="10246" max="10246" width="11.85546875" style="1" customWidth="1"/>
    <col min="10247" max="10496" width="9.140625" style="1"/>
    <col min="10497" max="10497" width="12.85546875" style="1" customWidth="1"/>
    <col min="10498" max="10498" width="6.7109375" style="1" customWidth="1"/>
    <col min="10499" max="10499" width="10.5703125" style="1" customWidth="1"/>
    <col min="10500" max="10501" width="9.140625" style="1"/>
    <col min="10502" max="10502" width="11.85546875" style="1" customWidth="1"/>
    <col min="10503" max="10752" width="9.140625" style="1"/>
    <col min="10753" max="10753" width="12.85546875" style="1" customWidth="1"/>
    <col min="10754" max="10754" width="6.7109375" style="1" customWidth="1"/>
    <col min="10755" max="10755" width="10.5703125" style="1" customWidth="1"/>
    <col min="10756" max="10757" width="9.140625" style="1"/>
    <col min="10758" max="10758" width="11.85546875" style="1" customWidth="1"/>
    <col min="10759" max="11008" width="9.140625" style="1"/>
    <col min="11009" max="11009" width="12.85546875" style="1" customWidth="1"/>
    <col min="11010" max="11010" width="6.7109375" style="1" customWidth="1"/>
    <col min="11011" max="11011" width="10.5703125" style="1" customWidth="1"/>
    <col min="11012" max="11013" width="9.140625" style="1"/>
    <col min="11014" max="11014" width="11.85546875" style="1" customWidth="1"/>
    <col min="11015" max="11264" width="9.140625" style="1"/>
    <col min="11265" max="11265" width="12.85546875" style="1" customWidth="1"/>
    <col min="11266" max="11266" width="6.7109375" style="1" customWidth="1"/>
    <col min="11267" max="11267" width="10.5703125" style="1" customWidth="1"/>
    <col min="11268" max="11269" width="9.140625" style="1"/>
    <col min="11270" max="11270" width="11.85546875" style="1" customWidth="1"/>
    <col min="11271" max="11520" width="9.140625" style="1"/>
    <col min="11521" max="11521" width="12.85546875" style="1" customWidth="1"/>
    <col min="11522" max="11522" width="6.7109375" style="1" customWidth="1"/>
    <col min="11523" max="11523" width="10.5703125" style="1" customWidth="1"/>
    <col min="11524" max="11525" width="9.140625" style="1"/>
    <col min="11526" max="11526" width="11.85546875" style="1" customWidth="1"/>
    <col min="11527" max="11776" width="9.140625" style="1"/>
    <col min="11777" max="11777" width="12.85546875" style="1" customWidth="1"/>
    <col min="11778" max="11778" width="6.7109375" style="1" customWidth="1"/>
    <col min="11779" max="11779" width="10.5703125" style="1" customWidth="1"/>
    <col min="11780" max="11781" width="9.140625" style="1"/>
    <col min="11782" max="11782" width="11.85546875" style="1" customWidth="1"/>
    <col min="11783" max="12032" width="9.140625" style="1"/>
    <col min="12033" max="12033" width="12.85546875" style="1" customWidth="1"/>
    <col min="12034" max="12034" width="6.7109375" style="1" customWidth="1"/>
    <col min="12035" max="12035" width="10.5703125" style="1" customWidth="1"/>
    <col min="12036" max="12037" width="9.140625" style="1"/>
    <col min="12038" max="12038" width="11.85546875" style="1" customWidth="1"/>
    <col min="12039" max="12288" width="9.140625" style="1"/>
    <col min="12289" max="12289" width="12.85546875" style="1" customWidth="1"/>
    <col min="12290" max="12290" width="6.7109375" style="1" customWidth="1"/>
    <col min="12291" max="12291" width="10.5703125" style="1" customWidth="1"/>
    <col min="12292" max="12293" width="9.140625" style="1"/>
    <col min="12294" max="12294" width="11.85546875" style="1" customWidth="1"/>
    <col min="12295" max="12544" width="9.140625" style="1"/>
    <col min="12545" max="12545" width="12.85546875" style="1" customWidth="1"/>
    <col min="12546" max="12546" width="6.7109375" style="1" customWidth="1"/>
    <col min="12547" max="12547" width="10.5703125" style="1" customWidth="1"/>
    <col min="12548" max="12549" width="9.140625" style="1"/>
    <col min="12550" max="12550" width="11.85546875" style="1" customWidth="1"/>
    <col min="12551" max="12800" width="9.140625" style="1"/>
    <col min="12801" max="12801" width="12.85546875" style="1" customWidth="1"/>
    <col min="12802" max="12802" width="6.7109375" style="1" customWidth="1"/>
    <col min="12803" max="12803" width="10.5703125" style="1" customWidth="1"/>
    <col min="12804" max="12805" width="9.140625" style="1"/>
    <col min="12806" max="12806" width="11.85546875" style="1" customWidth="1"/>
    <col min="12807" max="13056" width="9.140625" style="1"/>
    <col min="13057" max="13057" width="12.85546875" style="1" customWidth="1"/>
    <col min="13058" max="13058" width="6.7109375" style="1" customWidth="1"/>
    <col min="13059" max="13059" width="10.5703125" style="1" customWidth="1"/>
    <col min="13060" max="13061" width="9.140625" style="1"/>
    <col min="13062" max="13062" width="11.85546875" style="1" customWidth="1"/>
    <col min="13063" max="13312" width="9.140625" style="1"/>
    <col min="13313" max="13313" width="12.85546875" style="1" customWidth="1"/>
    <col min="13314" max="13314" width="6.7109375" style="1" customWidth="1"/>
    <col min="13315" max="13315" width="10.5703125" style="1" customWidth="1"/>
    <col min="13316" max="13317" width="9.140625" style="1"/>
    <col min="13318" max="13318" width="11.85546875" style="1" customWidth="1"/>
    <col min="13319" max="13568" width="9.140625" style="1"/>
    <col min="13569" max="13569" width="12.85546875" style="1" customWidth="1"/>
    <col min="13570" max="13570" width="6.7109375" style="1" customWidth="1"/>
    <col min="13571" max="13571" width="10.5703125" style="1" customWidth="1"/>
    <col min="13572" max="13573" width="9.140625" style="1"/>
    <col min="13574" max="13574" width="11.85546875" style="1" customWidth="1"/>
    <col min="13575" max="13824" width="9.140625" style="1"/>
    <col min="13825" max="13825" width="12.85546875" style="1" customWidth="1"/>
    <col min="13826" max="13826" width="6.7109375" style="1" customWidth="1"/>
    <col min="13827" max="13827" width="10.5703125" style="1" customWidth="1"/>
    <col min="13828" max="13829" width="9.140625" style="1"/>
    <col min="13830" max="13830" width="11.85546875" style="1" customWidth="1"/>
    <col min="13831" max="14080" width="9.140625" style="1"/>
    <col min="14081" max="14081" width="12.85546875" style="1" customWidth="1"/>
    <col min="14082" max="14082" width="6.7109375" style="1" customWidth="1"/>
    <col min="14083" max="14083" width="10.5703125" style="1" customWidth="1"/>
    <col min="14084" max="14085" width="9.140625" style="1"/>
    <col min="14086" max="14086" width="11.85546875" style="1" customWidth="1"/>
    <col min="14087" max="14336" width="9.140625" style="1"/>
    <col min="14337" max="14337" width="12.85546875" style="1" customWidth="1"/>
    <col min="14338" max="14338" width="6.7109375" style="1" customWidth="1"/>
    <col min="14339" max="14339" width="10.5703125" style="1" customWidth="1"/>
    <col min="14340" max="14341" width="9.140625" style="1"/>
    <col min="14342" max="14342" width="11.85546875" style="1" customWidth="1"/>
    <col min="14343" max="14592" width="9.140625" style="1"/>
    <col min="14593" max="14593" width="12.85546875" style="1" customWidth="1"/>
    <col min="14594" max="14594" width="6.7109375" style="1" customWidth="1"/>
    <col min="14595" max="14595" width="10.5703125" style="1" customWidth="1"/>
    <col min="14596" max="14597" width="9.140625" style="1"/>
    <col min="14598" max="14598" width="11.85546875" style="1" customWidth="1"/>
    <col min="14599" max="14848" width="9.140625" style="1"/>
    <col min="14849" max="14849" width="12.85546875" style="1" customWidth="1"/>
    <col min="14850" max="14850" width="6.7109375" style="1" customWidth="1"/>
    <col min="14851" max="14851" width="10.5703125" style="1" customWidth="1"/>
    <col min="14852" max="14853" width="9.140625" style="1"/>
    <col min="14854" max="14854" width="11.85546875" style="1" customWidth="1"/>
    <col min="14855" max="15104" width="9.140625" style="1"/>
    <col min="15105" max="15105" width="12.85546875" style="1" customWidth="1"/>
    <col min="15106" max="15106" width="6.7109375" style="1" customWidth="1"/>
    <col min="15107" max="15107" width="10.5703125" style="1" customWidth="1"/>
    <col min="15108" max="15109" width="9.140625" style="1"/>
    <col min="15110" max="15110" width="11.85546875" style="1" customWidth="1"/>
    <col min="15111" max="15360" width="9.140625" style="1"/>
    <col min="15361" max="15361" width="12.85546875" style="1" customWidth="1"/>
    <col min="15362" max="15362" width="6.7109375" style="1" customWidth="1"/>
    <col min="15363" max="15363" width="10.5703125" style="1" customWidth="1"/>
    <col min="15364" max="15365" width="9.140625" style="1"/>
    <col min="15366" max="15366" width="11.85546875" style="1" customWidth="1"/>
    <col min="15367" max="15616" width="9.140625" style="1"/>
    <col min="15617" max="15617" width="12.85546875" style="1" customWidth="1"/>
    <col min="15618" max="15618" width="6.7109375" style="1" customWidth="1"/>
    <col min="15619" max="15619" width="10.5703125" style="1" customWidth="1"/>
    <col min="15620" max="15621" width="9.140625" style="1"/>
    <col min="15622" max="15622" width="11.85546875" style="1" customWidth="1"/>
    <col min="15623" max="15872" width="9.140625" style="1"/>
    <col min="15873" max="15873" width="12.85546875" style="1" customWidth="1"/>
    <col min="15874" max="15874" width="6.7109375" style="1" customWidth="1"/>
    <col min="15875" max="15875" width="10.5703125" style="1" customWidth="1"/>
    <col min="15876" max="15877" width="9.140625" style="1"/>
    <col min="15878" max="15878" width="11.85546875" style="1" customWidth="1"/>
    <col min="15879" max="16128" width="9.140625" style="1"/>
    <col min="16129" max="16129" width="12.85546875" style="1" customWidth="1"/>
    <col min="16130" max="16130" width="6.7109375" style="1" customWidth="1"/>
    <col min="16131" max="16131" width="10.5703125" style="1" customWidth="1"/>
    <col min="16132" max="16133" width="9.140625" style="1"/>
    <col min="16134" max="16134" width="11.85546875" style="1" customWidth="1"/>
    <col min="16135" max="16384" width="9.140625" style="1"/>
  </cols>
  <sheetData>
    <row r="2" spans="1:17" ht="24" thickBot="1" x14ac:dyDescent="0.4">
      <c r="A2" s="61" t="s">
        <v>23</v>
      </c>
      <c r="B2" s="2"/>
    </row>
    <row r="3" spans="1:17" x14ac:dyDescent="0.2">
      <c r="A3" s="140" t="s">
        <v>23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2"/>
    </row>
    <row r="4" spans="1:17" ht="24.95" customHeight="1" thickBot="1" x14ac:dyDescent="0.25">
      <c r="A4" s="143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44"/>
    </row>
    <row r="5" spans="1:17" ht="12.75" customHeight="1" x14ac:dyDescent="0.2">
      <c r="A5" s="145" t="s">
        <v>16</v>
      </c>
      <c r="B5" s="147" t="s">
        <v>21</v>
      </c>
      <c r="C5" s="63"/>
      <c r="D5" s="147" t="s">
        <v>17</v>
      </c>
      <c r="E5" s="147"/>
      <c r="F5" s="147"/>
      <c r="G5" s="149" t="s">
        <v>30</v>
      </c>
      <c r="H5" s="149" t="s">
        <v>18</v>
      </c>
      <c r="I5" s="149" t="s">
        <v>75</v>
      </c>
      <c r="J5" s="149" t="s">
        <v>76</v>
      </c>
      <c r="K5" s="149" t="s">
        <v>77</v>
      </c>
      <c r="L5" s="135" t="s">
        <v>19</v>
      </c>
    </row>
    <row r="6" spans="1:17" ht="13.5" thickBot="1" x14ac:dyDescent="0.25">
      <c r="A6" s="146"/>
      <c r="B6" s="148"/>
      <c r="C6" s="46"/>
      <c r="D6" s="46" t="s">
        <v>27</v>
      </c>
      <c r="E6" s="46" t="s">
        <v>25</v>
      </c>
      <c r="F6" s="46" t="s">
        <v>26</v>
      </c>
      <c r="G6" s="150"/>
      <c r="H6" s="150"/>
      <c r="I6" s="150"/>
      <c r="J6" s="150"/>
      <c r="K6" s="150"/>
      <c r="L6" s="136"/>
    </row>
    <row r="7" spans="1:17" ht="13.5" thickTop="1" x14ac:dyDescent="0.2">
      <c r="A7" s="47"/>
      <c r="B7" s="43"/>
      <c r="C7" s="44"/>
      <c r="D7" s="44"/>
      <c r="E7" s="5"/>
      <c r="F7" s="5"/>
      <c r="G7" s="5"/>
      <c r="H7" s="5"/>
      <c r="I7" s="5"/>
      <c r="J7" s="5"/>
      <c r="K7" s="5"/>
      <c r="L7" s="48"/>
      <c r="O7" s="1">
        <v>2600</v>
      </c>
    </row>
    <row r="8" spans="1:17" x14ac:dyDescent="0.2">
      <c r="A8" s="65">
        <v>1</v>
      </c>
      <c r="B8" s="64" t="s">
        <v>24</v>
      </c>
      <c r="C8" s="51"/>
      <c r="D8" s="51">
        <v>0.8</v>
      </c>
      <c r="E8" s="51">
        <v>800</v>
      </c>
      <c r="F8" s="51">
        <v>200</v>
      </c>
      <c r="G8" s="51">
        <f>+E8*F8/1000</f>
        <v>160</v>
      </c>
      <c r="H8" s="51">
        <v>1</v>
      </c>
      <c r="I8" s="51">
        <f>+F8*H8</f>
        <v>200</v>
      </c>
      <c r="J8" s="52">
        <f>+I8*E8/1000</f>
        <v>160</v>
      </c>
      <c r="K8" s="82">
        <v>2.7</v>
      </c>
      <c r="L8" s="53">
        <f>+K8*J8</f>
        <v>432</v>
      </c>
      <c r="O8" s="1">
        <f>50+20+20</f>
        <v>90</v>
      </c>
    </row>
    <row r="9" spans="1:17" x14ac:dyDescent="0.2">
      <c r="A9" s="49"/>
      <c r="B9" s="62" t="s">
        <v>28</v>
      </c>
      <c r="C9" s="51"/>
      <c r="D9" s="51"/>
      <c r="E9" s="51"/>
      <c r="F9" s="51"/>
      <c r="G9" s="51"/>
      <c r="H9" s="51"/>
      <c r="I9" s="51">
        <f t="shared" ref="I9:I31" si="0">+F9*H9</f>
        <v>0</v>
      </c>
      <c r="J9" s="52">
        <f t="shared" ref="J9:J31" si="1">+I9*E9/1000</f>
        <v>0</v>
      </c>
      <c r="K9" s="82">
        <v>2.7</v>
      </c>
      <c r="L9" s="53"/>
      <c r="O9" s="1">
        <f>+O7-O8</f>
        <v>2510</v>
      </c>
      <c r="P9" s="1">
        <f>+O9-50</f>
        <v>2460</v>
      </c>
    </row>
    <row r="10" spans="1:17" x14ac:dyDescent="0.2">
      <c r="A10" s="49"/>
      <c r="B10" s="62" t="s">
        <v>29</v>
      </c>
      <c r="C10" s="51"/>
      <c r="D10" s="51"/>
      <c r="E10" s="51"/>
      <c r="F10" s="51"/>
      <c r="G10" s="51"/>
      <c r="H10" s="51"/>
      <c r="I10" s="51">
        <f t="shared" si="0"/>
        <v>0</v>
      </c>
      <c r="J10" s="52">
        <f t="shared" si="1"/>
        <v>0</v>
      </c>
      <c r="K10" s="82">
        <v>2.7</v>
      </c>
      <c r="L10" s="53"/>
    </row>
    <row r="11" spans="1:17" x14ac:dyDescent="0.2">
      <c r="A11" s="49"/>
      <c r="B11" s="50"/>
      <c r="C11" s="51"/>
      <c r="D11" s="51"/>
      <c r="E11" s="51"/>
      <c r="F11" s="51"/>
      <c r="G11" s="51"/>
      <c r="H11" s="51"/>
      <c r="I11" s="51">
        <f t="shared" si="0"/>
        <v>0</v>
      </c>
      <c r="J11" s="52">
        <f t="shared" si="1"/>
        <v>0</v>
      </c>
      <c r="K11" s="82">
        <v>2.7</v>
      </c>
      <c r="L11" s="53"/>
    </row>
    <row r="12" spans="1:17" x14ac:dyDescent="0.2">
      <c r="A12" s="49">
        <v>2</v>
      </c>
      <c r="B12" s="64" t="s">
        <v>31</v>
      </c>
      <c r="C12" s="51" t="s">
        <v>32</v>
      </c>
      <c r="D12" s="51">
        <v>0.8</v>
      </c>
      <c r="E12" s="51">
        <v>333</v>
      </c>
      <c r="F12" s="51">
        <v>1.1000000000000001</v>
      </c>
      <c r="G12" s="51">
        <f>+E12*F12/1000</f>
        <v>0.36630000000000001</v>
      </c>
      <c r="H12" s="51">
        <f>18+11+6+4+4+13+13+10</f>
        <v>79</v>
      </c>
      <c r="I12" s="51">
        <f t="shared" si="0"/>
        <v>86.9</v>
      </c>
      <c r="J12" s="52">
        <f t="shared" si="1"/>
        <v>28.9377</v>
      </c>
      <c r="K12" s="82">
        <v>2.7</v>
      </c>
      <c r="L12" s="53">
        <f>+K12*J12</f>
        <v>78.131790000000009</v>
      </c>
      <c r="N12" s="51">
        <f>+F12*H12</f>
        <v>86.9</v>
      </c>
    </row>
    <row r="13" spans="1:17" x14ac:dyDescent="0.2">
      <c r="A13" s="49">
        <v>3</v>
      </c>
      <c r="B13" s="62" t="s">
        <v>28</v>
      </c>
      <c r="C13" s="51" t="s">
        <v>33</v>
      </c>
      <c r="D13" s="51">
        <v>0.8</v>
      </c>
      <c r="E13" s="51">
        <v>333</v>
      </c>
      <c r="F13" s="51">
        <v>4.2</v>
      </c>
      <c r="G13" s="51">
        <f t="shared" ref="G13:G16" si="2">+E13*F13/1000</f>
        <v>1.3986000000000001</v>
      </c>
      <c r="H13" s="51">
        <v>10</v>
      </c>
      <c r="I13" s="51">
        <f t="shared" si="0"/>
        <v>42</v>
      </c>
      <c r="J13" s="52">
        <f t="shared" si="1"/>
        <v>13.986000000000001</v>
      </c>
      <c r="K13" s="82">
        <v>2.7</v>
      </c>
      <c r="L13" s="53">
        <f t="shared" ref="L13:L16" si="3">+K13*J13</f>
        <v>37.762200000000007</v>
      </c>
      <c r="N13" s="51">
        <f t="shared" ref="N13:N16" si="4">+F13*H13</f>
        <v>42</v>
      </c>
      <c r="Q13" s="1">
        <f>2700*0.001</f>
        <v>2.7</v>
      </c>
    </row>
    <row r="14" spans="1:17" x14ac:dyDescent="0.2">
      <c r="A14" s="49">
        <v>4</v>
      </c>
      <c r="B14" s="62" t="s">
        <v>29</v>
      </c>
      <c r="C14" s="51" t="s">
        <v>34</v>
      </c>
      <c r="D14" s="51">
        <v>0.8</v>
      </c>
      <c r="E14" s="51">
        <v>333</v>
      </c>
      <c r="F14" s="51">
        <v>1.5</v>
      </c>
      <c r="G14" s="51">
        <f t="shared" si="2"/>
        <v>0.4995</v>
      </c>
      <c r="H14" s="51">
        <v>4</v>
      </c>
      <c r="I14" s="51">
        <f t="shared" si="0"/>
        <v>6</v>
      </c>
      <c r="J14" s="52">
        <f t="shared" si="1"/>
        <v>1.998</v>
      </c>
      <c r="K14" s="82">
        <v>2.7</v>
      </c>
      <c r="L14" s="53">
        <f t="shared" si="3"/>
        <v>5.3946000000000005</v>
      </c>
      <c r="N14" s="51">
        <f t="shared" si="4"/>
        <v>6</v>
      </c>
    </row>
    <row r="15" spans="1:17" x14ac:dyDescent="0.2">
      <c r="A15" s="49">
        <v>5</v>
      </c>
      <c r="B15" s="50"/>
      <c r="C15" s="51" t="s">
        <v>35</v>
      </c>
      <c r="D15" s="51">
        <v>0.8</v>
      </c>
      <c r="E15" s="51">
        <v>333</v>
      </c>
      <c r="F15" s="51">
        <v>0.6</v>
      </c>
      <c r="G15" s="51">
        <f t="shared" si="2"/>
        <v>0.19979999999999998</v>
      </c>
      <c r="H15" s="51">
        <f>4+3+4+4+2+4</f>
        <v>21</v>
      </c>
      <c r="I15" s="51">
        <f t="shared" si="0"/>
        <v>12.6</v>
      </c>
      <c r="J15" s="52">
        <f t="shared" si="1"/>
        <v>4.1958000000000002</v>
      </c>
      <c r="K15" s="82">
        <v>2.7</v>
      </c>
      <c r="L15" s="53">
        <f t="shared" si="3"/>
        <v>11.328660000000001</v>
      </c>
      <c r="N15" s="51">
        <f t="shared" si="4"/>
        <v>12.6</v>
      </c>
    </row>
    <row r="16" spans="1:17" x14ac:dyDescent="0.2">
      <c r="A16" s="49">
        <v>6</v>
      </c>
      <c r="B16" s="50"/>
      <c r="C16" s="51" t="s">
        <v>49</v>
      </c>
      <c r="D16" s="51">
        <v>0.8</v>
      </c>
      <c r="E16" s="51">
        <v>333</v>
      </c>
      <c r="F16" s="51">
        <v>2.1</v>
      </c>
      <c r="G16" s="51">
        <f t="shared" si="2"/>
        <v>0.69930000000000003</v>
      </c>
      <c r="H16" s="51">
        <f>1+1</f>
        <v>2</v>
      </c>
      <c r="I16" s="51">
        <f t="shared" si="0"/>
        <v>4.2</v>
      </c>
      <c r="J16" s="52">
        <f t="shared" si="1"/>
        <v>1.3986000000000001</v>
      </c>
      <c r="K16" s="82">
        <v>2.7</v>
      </c>
      <c r="L16" s="53">
        <f t="shared" si="3"/>
        <v>3.7762200000000004</v>
      </c>
      <c r="N16" s="51">
        <f t="shared" si="4"/>
        <v>4.2</v>
      </c>
      <c r="O16" s="1">
        <f>SUM(I12:I16)</f>
        <v>151.69999999999999</v>
      </c>
    </row>
    <row r="17" spans="1:14" x14ac:dyDescent="0.2">
      <c r="A17" s="49"/>
      <c r="B17" s="50"/>
      <c r="C17" s="51"/>
      <c r="D17" s="51"/>
      <c r="E17" s="51"/>
      <c r="F17" s="51"/>
      <c r="G17" s="51"/>
      <c r="H17" s="51"/>
      <c r="I17" s="51">
        <f t="shared" si="0"/>
        <v>0</v>
      </c>
      <c r="J17" s="52">
        <f t="shared" si="1"/>
        <v>0</v>
      </c>
      <c r="K17" s="82">
        <v>2.7</v>
      </c>
      <c r="L17" s="53"/>
      <c r="N17" s="1">
        <f>SUM(N12:N16)</f>
        <v>151.69999999999999</v>
      </c>
    </row>
    <row r="18" spans="1:14" x14ac:dyDescent="0.2">
      <c r="A18" s="49">
        <v>7</v>
      </c>
      <c r="B18" s="64" t="s">
        <v>73</v>
      </c>
      <c r="C18" s="51"/>
      <c r="D18" s="51">
        <v>0.8</v>
      </c>
      <c r="E18" s="51">
        <v>500</v>
      </c>
      <c r="F18" s="51">
        <f>1.3*2+2.3</f>
        <v>4.9000000000000004</v>
      </c>
      <c r="G18" s="51">
        <f>+E18*F18/1000</f>
        <v>2.4500000000000002</v>
      </c>
      <c r="H18" s="51">
        <v>1</v>
      </c>
      <c r="I18" s="51">
        <f t="shared" si="0"/>
        <v>4.9000000000000004</v>
      </c>
      <c r="J18" s="52">
        <f t="shared" si="1"/>
        <v>2.4500000000000002</v>
      </c>
      <c r="K18" s="82">
        <v>2.7</v>
      </c>
      <c r="L18" s="53">
        <f>+K18*J18</f>
        <v>6.6150000000000011</v>
      </c>
      <c r="N18" s="51">
        <f>+F18*H18</f>
        <v>4.9000000000000004</v>
      </c>
    </row>
    <row r="19" spans="1:14" x14ac:dyDescent="0.2">
      <c r="A19" s="49"/>
      <c r="B19" s="62" t="s">
        <v>28</v>
      </c>
      <c r="C19" s="51"/>
      <c r="D19" s="51">
        <v>0.8</v>
      </c>
      <c r="E19" s="51">
        <v>500</v>
      </c>
      <c r="F19" s="51">
        <f>1.2*2+1.5</f>
        <v>3.9</v>
      </c>
      <c r="G19" s="51">
        <f>+E19*F19/1000</f>
        <v>1.95</v>
      </c>
      <c r="H19" s="51">
        <v>1</v>
      </c>
      <c r="I19" s="51">
        <f t="shared" si="0"/>
        <v>3.9</v>
      </c>
      <c r="J19" s="52">
        <f t="shared" si="1"/>
        <v>1.95</v>
      </c>
      <c r="K19" s="82">
        <v>2.7</v>
      </c>
      <c r="L19" s="53">
        <f>+K19*J19</f>
        <v>5.2650000000000006</v>
      </c>
      <c r="N19" s="51">
        <f t="shared" ref="N19:N20" si="5">+F19*H19</f>
        <v>3.9</v>
      </c>
    </row>
    <row r="20" spans="1:14" x14ac:dyDescent="0.2">
      <c r="A20" s="49"/>
      <c r="B20" s="62" t="s">
        <v>29</v>
      </c>
      <c r="C20" s="51"/>
      <c r="D20" s="51">
        <v>0.8</v>
      </c>
      <c r="E20" s="51">
        <v>500</v>
      </c>
      <c r="F20" s="51">
        <f>5+1.5*2</f>
        <v>8</v>
      </c>
      <c r="G20" s="51">
        <f>+E20*F20/1000</f>
        <v>4</v>
      </c>
      <c r="H20" s="51">
        <v>1</v>
      </c>
      <c r="I20" s="51">
        <f t="shared" si="0"/>
        <v>8</v>
      </c>
      <c r="J20" s="52">
        <f t="shared" si="1"/>
        <v>4</v>
      </c>
      <c r="K20" s="82">
        <v>2.7</v>
      </c>
      <c r="L20" s="53">
        <f>+K20*J20</f>
        <v>10.8</v>
      </c>
      <c r="N20" s="51">
        <f t="shared" si="5"/>
        <v>8</v>
      </c>
    </row>
    <row r="21" spans="1:14" x14ac:dyDescent="0.2">
      <c r="A21" s="49"/>
      <c r="B21" s="50"/>
      <c r="C21" s="51"/>
      <c r="D21" s="51"/>
      <c r="E21" s="51"/>
      <c r="F21" s="51"/>
      <c r="G21" s="51"/>
      <c r="H21" s="51"/>
      <c r="I21" s="51">
        <f t="shared" si="0"/>
        <v>0</v>
      </c>
      <c r="J21" s="52">
        <f t="shared" si="1"/>
        <v>0</v>
      </c>
      <c r="K21" s="82">
        <v>2.7</v>
      </c>
      <c r="L21" s="53"/>
      <c r="N21" s="1">
        <f>SUM(N18:N20)</f>
        <v>16.8</v>
      </c>
    </row>
    <row r="22" spans="1:14" x14ac:dyDescent="0.2">
      <c r="A22" s="49">
        <v>8</v>
      </c>
      <c r="B22" s="64" t="s">
        <v>74</v>
      </c>
      <c r="C22" s="51"/>
      <c r="D22" s="51">
        <v>0.8</v>
      </c>
      <c r="E22" s="51">
        <v>500</v>
      </c>
      <c r="F22" s="51">
        <v>1.5</v>
      </c>
      <c r="G22" s="51">
        <f>+E22*F22/1000</f>
        <v>0.75</v>
      </c>
      <c r="H22" s="51">
        <v>6</v>
      </c>
      <c r="I22" s="51">
        <f t="shared" si="0"/>
        <v>9</v>
      </c>
      <c r="J22" s="52">
        <f t="shared" si="1"/>
        <v>4.5</v>
      </c>
      <c r="K22" s="82">
        <v>2.7</v>
      </c>
      <c r="L22" s="53">
        <f>+K22*J22</f>
        <v>12.15</v>
      </c>
      <c r="N22" s="51">
        <f>+H22*F22</f>
        <v>9</v>
      </c>
    </row>
    <row r="23" spans="1:14" x14ac:dyDescent="0.2">
      <c r="A23" s="49"/>
      <c r="B23" s="62" t="s">
        <v>28</v>
      </c>
      <c r="C23" s="51"/>
      <c r="D23" s="51"/>
      <c r="E23" s="51"/>
      <c r="F23" s="51"/>
      <c r="G23" s="51"/>
      <c r="H23" s="51"/>
      <c r="I23" s="51">
        <f t="shared" si="0"/>
        <v>0</v>
      </c>
      <c r="J23" s="52">
        <f t="shared" si="1"/>
        <v>0</v>
      </c>
      <c r="K23" s="82">
        <v>2.7</v>
      </c>
      <c r="L23" s="53"/>
      <c r="N23" s="51"/>
    </row>
    <row r="24" spans="1:14" x14ac:dyDescent="0.2">
      <c r="A24" s="49"/>
      <c r="B24" s="62" t="s">
        <v>29</v>
      </c>
      <c r="C24" s="51"/>
      <c r="D24" s="51"/>
      <c r="E24" s="51"/>
      <c r="F24" s="51"/>
      <c r="G24" s="51"/>
      <c r="H24" s="51"/>
      <c r="I24" s="51">
        <f t="shared" si="0"/>
        <v>0</v>
      </c>
      <c r="J24" s="52">
        <f t="shared" si="1"/>
        <v>0</v>
      </c>
      <c r="K24" s="82">
        <v>2.7</v>
      </c>
      <c r="L24" s="53"/>
      <c r="N24" s="51"/>
    </row>
    <row r="25" spans="1:14" x14ac:dyDescent="0.2">
      <c r="A25" s="49"/>
      <c r="B25" s="50"/>
      <c r="C25" s="51"/>
      <c r="D25" s="51"/>
      <c r="E25" s="51"/>
      <c r="F25" s="51"/>
      <c r="G25" s="51"/>
      <c r="H25" s="51"/>
      <c r="I25" s="51">
        <f t="shared" si="0"/>
        <v>0</v>
      </c>
      <c r="J25" s="52">
        <f t="shared" si="1"/>
        <v>0</v>
      </c>
      <c r="K25" s="82">
        <v>2.7</v>
      </c>
      <c r="L25" s="53"/>
    </row>
    <row r="26" spans="1:14" x14ac:dyDescent="0.2">
      <c r="A26" s="49">
        <v>11</v>
      </c>
      <c r="B26" s="64" t="s">
        <v>63</v>
      </c>
      <c r="C26" s="51"/>
      <c r="D26" s="51">
        <v>0.8</v>
      </c>
      <c r="E26" s="51">
        <v>2600</v>
      </c>
      <c r="F26" s="51">
        <v>2.6</v>
      </c>
      <c r="G26" s="51">
        <f>+E26*F26/1000</f>
        <v>6.76</v>
      </c>
      <c r="H26" s="51">
        <v>1</v>
      </c>
      <c r="I26" s="51">
        <f t="shared" si="0"/>
        <v>2.6</v>
      </c>
      <c r="J26" s="52">
        <f t="shared" si="1"/>
        <v>6.76</v>
      </c>
      <c r="K26" s="82">
        <v>2.7</v>
      </c>
      <c r="L26" s="53">
        <f>+K26*J26</f>
        <v>18.251999999999999</v>
      </c>
      <c r="N26" s="51">
        <v>18</v>
      </c>
    </row>
    <row r="27" spans="1:14" x14ac:dyDescent="0.2">
      <c r="A27" s="49"/>
      <c r="B27" s="62" t="s">
        <v>64</v>
      </c>
      <c r="C27" s="51"/>
      <c r="D27" s="51"/>
      <c r="E27" s="51"/>
      <c r="F27" s="51"/>
      <c r="G27" s="51"/>
      <c r="H27" s="51"/>
      <c r="I27" s="51">
        <f>+F27*H27</f>
        <v>0</v>
      </c>
      <c r="J27" s="52">
        <f t="shared" si="1"/>
        <v>0</v>
      </c>
      <c r="K27" s="82">
        <v>2.7</v>
      </c>
      <c r="L27" s="53"/>
    </row>
    <row r="28" spans="1:14" x14ac:dyDescent="0.2">
      <c r="A28" s="49"/>
      <c r="B28" s="62" t="s">
        <v>65</v>
      </c>
      <c r="C28" s="51"/>
      <c r="D28" s="51"/>
      <c r="E28" s="51"/>
      <c r="F28" s="51"/>
      <c r="G28" s="51"/>
      <c r="H28" s="51"/>
      <c r="I28" s="51">
        <f t="shared" si="0"/>
        <v>0</v>
      </c>
      <c r="J28" s="52">
        <f t="shared" si="1"/>
        <v>0</v>
      </c>
      <c r="K28" s="82">
        <v>2.7</v>
      </c>
      <c r="L28" s="53"/>
    </row>
    <row r="29" spans="1:14" x14ac:dyDescent="0.2">
      <c r="A29" s="49"/>
      <c r="B29" s="62" t="s">
        <v>66</v>
      </c>
      <c r="C29" s="51"/>
      <c r="D29" s="51"/>
      <c r="E29" s="51"/>
      <c r="F29" s="51"/>
      <c r="G29" s="51"/>
      <c r="H29" s="51"/>
      <c r="I29" s="51">
        <f t="shared" si="0"/>
        <v>0</v>
      </c>
      <c r="J29" s="52">
        <f t="shared" si="1"/>
        <v>0</v>
      </c>
      <c r="K29" s="82">
        <v>2.7</v>
      </c>
      <c r="L29" s="53"/>
    </row>
    <row r="30" spans="1:14" x14ac:dyDescent="0.2">
      <c r="A30" s="49"/>
      <c r="B30" s="62" t="s">
        <v>67</v>
      </c>
      <c r="C30" s="51"/>
      <c r="D30" s="51"/>
      <c r="E30" s="51"/>
      <c r="F30" s="51"/>
      <c r="G30" s="51"/>
      <c r="H30" s="51"/>
      <c r="I30" s="51">
        <f t="shared" si="0"/>
        <v>0</v>
      </c>
      <c r="J30" s="52">
        <f t="shared" si="1"/>
        <v>0</v>
      </c>
      <c r="K30" s="82">
        <v>2.7</v>
      </c>
      <c r="L30" s="53"/>
    </row>
    <row r="31" spans="1:14" x14ac:dyDescent="0.2">
      <c r="A31" s="49"/>
      <c r="B31" s="50"/>
      <c r="C31" s="51"/>
      <c r="D31" s="51"/>
      <c r="E31" s="51"/>
      <c r="F31" s="51"/>
      <c r="G31" s="51"/>
      <c r="H31" s="51"/>
      <c r="I31" s="51">
        <f t="shared" si="0"/>
        <v>0</v>
      </c>
      <c r="J31" s="52">
        <f t="shared" si="1"/>
        <v>0</v>
      </c>
      <c r="K31" s="82">
        <v>2.7</v>
      </c>
      <c r="L31" s="53"/>
    </row>
    <row r="32" spans="1:14" ht="13.5" thickBot="1" x14ac:dyDescent="0.25">
      <c r="A32" s="54"/>
      <c r="B32" s="55"/>
      <c r="C32" s="56"/>
      <c r="D32" s="56"/>
      <c r="E32" s="56"/>
      <c r="F32" s="56"/>
      <c r="G32" s="56"/>
      <c r="H32" s="56"/>
      <c r="I32" s="56"/>
      <c r="J32" s="57"/>
      <c r="K32" s="58"/>
      <c r="L32" s="59"/>
    </row>
    <row r="33" spans="1:12" ht="14.25" thickTop="1" thickBot="1" x14ac:dyDescent="0.25">
      <c r="A33" s="83" t="s">
        <v>20</v>
      </c>
      <c r="B33" s="84"/>
      <c r="C33" s="84"/>
      <c r="D33" s="84"/>
      <c r="E33" s="84"/>
      <c r="F33" s="84"/>
      <c r="G33" s="84"/>
      <c r="H33" s="84"/>
      <c r="I33" s="60">
        <f>SUM(I8:I32)</f>
        <v>380.09999999999997</v>
      </c>
      <c r="J33" s="60">
        <f>SUM(J8:J32)</f>
        <v>230.17609999999993</v>
      </c>
      <c r="K33" s="60"/>
      <c r="L33" s="60">
        <f>SUM(L8:L32)</f>
        <v>621.47546999999986</v>
      </c>
    </row>
    <row r="34" spans="1:12" ht="18.75" thickBot="1" x14ac:dyDescent="0.3">
      <c r="A34" s="137" t="s">
        <v>69</v>
      </c>
      <c r="B34" s="138"/>
      <c r="C34" s="138"/>
      <c r="D34" s="138"/>
      <c r="E34" s="138"/>
      <c r="F34" s="138"/>
      <c r="G34" s="138"/>
      <c r="H34" s="138"/>
      <c r="I34" s="138"/>
      <c r="J34" s="138"/>
      <c r="K34" s="138"/>
      <c r="L34" s="139"/>
    </row>
  </sheetData>
  <mergeCells count="11">
    <mergeCell ref="L5:L6"/>
    <mergeCell ref="A34:L34"/>
    <mergeCell ref="A3:L4"/>
    <mergeCell ref="A5:A6"/>
    <mergeCell ref="B5:B6"/>
    <mergeCell ref="D5:F5"/>
    <mergeCell ref="G5:G6"/>
    <mergeCell ref="H5:H6"/>
    <mergeCell ref="I5:I6"/>
    <mergeCell ref="J5:J6"/>
    <mergeCell ref="K5:K6"/>
  </mergeCells>
  <pageMargins left="0.78740157499999996" right="0.78740157499999996" top="0.984251969" bottom="0.984251969" header="0.4921259845" footer="0.492125984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G79"/>
  <sheetViews>
    <sheetView topLeftCell="A37" workbookViewId="0">
      <selection activeCell="A79" sqref="A79:XFD79"/>
    </sheetView>
  </sheetViews>
  <sheetFormatPr defaultRowHeight="12.75" x14ac:dyDescent="0.2"/>
  <cols>
    <col min="1" max="1" width="12.85546875" style="1" customWidth="1"/>
    <col min="2" max="2" width="37.28515625" style="1" customWidth="1"/>
    <col min="3" max="3" width="36.28515625" style="1" customWidth="1"/>
    <col min="4" max="5" width="9.140625" style="1"/>
    <col min="6" max="6" width="11.85546875" style="1" customWidth="1"/>
    <col min="7" max="250" width="9.140625" style="1"/>
    <col min="251" max="251" width="12.85546875" style="1" customWidth="1"/>
    <col min="252" max="252" width="6.7109375" style="1" customWidth="1"/>
    <col min="253" max="253" width="10.5703125" style="1" customWidth="1"/>
    <col min="254" max="255" width="9.140625" style="1"/>
    <col min="256" max="256" width="11.85546875" style="1" customWidth="1"/>
    <col min="257" max="506" width="9.140625" style="1"/>
    <col min="507" max="507" width="12.85546875" style="1" customWidth="1"/>
    <col min="508" max="508" width="6.7109375" style="1" customWidth="1"/>
    <col min="509" max="509" width="10.5703125" style="1" customWidth="1"/>
    <col min="510" max="511" width="9.140625" style="1"/>
    <col min="512" max="512" width="11.85546875" style="1" customWidth="1"/>
    <col min="513" max="762" width="9.140625" style="1"/>
    <col min="763" max="763" width="12.85546875" style="1" customWidth="1"/>
    <col min="764" max="764" width="6.7109375" style="1" customWidth="1"/>
    <col min="765" max="765" width="10.5703125" style="1" customWidth="1"/>
    <col min="766" max="767" width="9.140625" style="1"/>
    <col min="768" max="768" width="11.85546875" style="1" customWidth="1"/>
    <col min="769" max="1018" width="9.140625" style="1"/>
    <col min="1019" max="1019" width="12.85546875" style="1" customWidth="1"/>
    <col min="1020" max="1020" width="6.7109375" style="1" customWidth="1"/>
    <col min="1021" max="1021" width="10.5703125" style="1" customWidth="1"/>
    <col min="1022" max="1023" width="9.140625" style="1"/>
    <col min="1024" max="1024" width="11.85546875" style="1" customWidth="1"/>
    <col min="1025" max="1274" width="9.140625" style="1"/>
    <col min="1275" max="1275" width="12.85546875" style="1" customWidth="1"/>
    <col min="1276" max="1276" width="6.7109375" style="1" customWidth="1"/>
    <col min="1277" max="1277" width="10.5703125" style="1" customWidth="1"/>
    <col min="1278" max="1279" width="9.140625" style="1"/>
    <col min="1280" max="1280" width="11.85546875" style="1" customWidth="1"/>
    <col min="1281" max="1530" width="9.140625" style="1"/>
    <col min="1531" max="1531" width="12.85546875" style="1" customWidth="1"/>
    <col min="1532" max="1532" width="6.7109375" style="1" customWidth="1"/>
    <col min="1533" max="1533" width="10.5703125" style="1" customWidth="1"/>
    <col min="1534" max="1535" width="9.140625" style="1"/>
    <col min="1536" max="1536" width="11.85546875" style="1" customWidth="1"/>
    <col min="1537" max="1786" width="9.140625" style="1"/>
    <col min="1787" max="1787" width="12.85546875" style="1" customWidth="1"/>
    <col min="1788" max="1788" width="6.7109375" style="1" customWidth="1"/>
    <col min="1789" max="1789" width="10.5703125" style="1" customWidth="1"/>
    <col min="1790" max="1791" width="9.140625" style="1"/>
    <col min="1792" max="1792" width="11.85546875" style="1" customWidth="1"/>
    <col min="1793" max="2042" width="9.140625" style="1"/>
    <col min="2043" max="2043" width="12.85546875" style="1" customWidth="1"/>
    <col min="2044" max="2044" width="6.7109375" style="1" customWidth="1"/>
    <col min="2045" max="2045" width="10.5703125" style="1" customWidth="1"/>
    <col min="2046" max="2047" width="9.140625" style="1"/>
    <col min="2048" max="2048" width="11.85546875" style="1" customWidth="1"/>
    <col min="2049" max="2298" width="9.140625" style="1"/>
    <col min="2299" max="2299" width="12.85546875" style="1" customWidth="1"/>
    <col min="2300" max="2300" width="6.7109375" style="1" customWidth="1"/>
    <col min="2301" max="2301" width="10.5703125" style="1" customWidth="1"/>
    <col min="2302" max="2303" width="9.140625" style="1"/>
    <col min="2304" max="2304" width="11.85546875" style="1" customWidth="1"/>
    <col min="2305" max="2554" width="9.140625" style="1"/>
    <col min="2555" max="2555" width="12.85546875" style="1" customWidth="1"/>
    <col min="2556" max="2556" width="6.7109375" style="1" customWidth="1"/>
    <col min="2557" max="2557" width="10.5703125" style="1" customWidth="1"/>
    <col min="2558" max="2559" width="9.140625" style="1"/>
    <col min="2560" max="2560" width="11.85546875" style="1" customWidth="1"/>
    <col min="2561" max="2810" width="9.140625" style="1"/>
    <col min="2811" max="2811" width="12.85546875" style="1" customWidth="1"/>
    <col min="2812" max="2812" width="6.7109375" style="1" customWidth="1"/>
    <col min="2813" max="2813" width="10.5703125" style="1" customWidth="1"/>
    <col min="2814" max="2815" width="9.140625" style="1"/>
    <col min="2816" max="2816" width="11.85546875" style="1" customWidth="1"/>
    <col min="2817" max="3066" width="9.140625" style="1"/>
    <col min="3067" max="3067" width="12.85546875" style="1" customWidth="1"/>
    <col min="3068" max="3068" width="6.7109375" style="1" customWidth="1"/>
    <col min="3069" max="3069" width="10.5703125" style="1" customWidth="1"/>
    <col min="3070" max="3071" width="9.140625" style="1"/>
    <col min="3072" max="3072" width="11.85546875" style="1" customWidth="1"/>
    <col min="3073" max="3322" width="9.140625" style="1"/>
    <col min="3323" max="3323" width="12.85546875" style="1" customWidth="1"/>
    <col min="3324" max="3324" width="6.7109375" style="1" customWidth="1"/>
    <col min="3325" max="3325" width="10.5703125" style="1" customWidth="1"/>
    <col min="3326" max="3327" width="9.140625" style="1"/>
    <col min="3328" max="3328" width="11.85546875" style="1" customWidth="1"/>
    <col min="3329" max="3578" width="9.140625" style="1"/>
    <col min="3579" max="3579" width="12.85546875" style="1" customWidth="1"/>
    <col min="3580" max="3580" width="6.7109375" style="1" customWidth="1"/>
    <col min="3581" max="3581" width="10.5703125" style="1" customWidth="1"/>
    <col min="3582" max="3583" width="9.140625" style="1"/>
    <col min="3584" max="3584" width="11.85546875" style="1" customWidth="1"/>
    <col min="3585" max="3834" width="9.140625" style="1"/>
    <col min="3835" max="3835" width="12.85546875" style="1" customWidth="1"/>
    <col min="3836" max="3836" width="6.7109375" style="1" customWidth="1"/>
    <col min="3837" max="3837" width="10.5703125" style="1" customWidth="1"/>
    <col min="3838" max="3839" width="9.140625" style="1"/>
    <col min="3840" max="3840" width="11.85546875" style="1" customWidth="1"/>
    <col min="3841" max="4090" width="9.140625" style="1"/>
    <col min="4091" max="4091" width="12.85546875" style="1" customWidth="1"/>
    <col min="4092" max="4092" width="6.7109375" style="1" customWidth="1"/>
    <col min="4093" max="4093" width="10.5703125" style="1" customWidth="1"/>
    <col min="4094" max="4095" width="9.140625" style="1"/>
    <col min="4096" max="4096" width="11.85546875" style="1" customWidth="1"/>
    <col min="4097" max="4346" width="9.140625" style="1"/>
    <col min="4347" max="4347" width="12.85546875" style="1" customWidth="1"/>
    <col min="4348" max="4348" width="6.7109375" style="1" customWidth="1"/>
    <col min="4349" max="4349" width="10.5703125" style="1" customWidth="1"/>
    <col min="4350" max="4351" width="9.140625" style="1"/>
    <col min="4352" max="4352" width="11.85546875" style="1" customWidth="1"/>
    <col min="4353" max="4602" width="9.140625" style="1"/>
    <col min="4603" max="4603" width="12.85546875" style="1" customWidth="1"/>
    <col min="4604" max="4604" width="6.7109375" style="1" customWidth="1"/>
    <col min="4605" max="4605" width="10.5703125" style="1" customWidth="1"/>
    <col min="4606" max="4607" width="9.140625" style="1"/>
    <col min="4608" max="4608" width="11.85546875" style="1" customWidth="1"/>
    <col min="4609" max="4858" width="9.140625" style="1"/>
    <col min="4859" max="4859" width="12.85546875" style="1" customWidth="1"/>
    <col min="4860" max="4860" width="6.7109375" style="1" customWidth="1"/>
    <col min="4861" max="4861" width="10.5703125" style="1" customWidth="1"/>
    <col min="4862" max="4863" width="9.140625" style="1"/>
    <col min="4864" max="4864" width="11.85546875" style="1" customWidth="1"/>
    <col min="4865" max="5114" width="9.140625" style="1"/>
    <col min="5115" max="5115" width="12.85546875" style="1" customWidth="1"/>
    <col min="5116" max="5116" width="6.7109375" style="1" customWidth="1"/>
    <col min="5117" max="5117" width="10.5703125" style="1" customWidth="1"/>
    <col min="5118" max="5119" width="9.140625" style="1"/>
    <col min="5120" max="5120" width="11.85546875" style="1" customWidth="1"/>
    <col min="5121" max="5370" width="9.140625" style="1"/>
    <col min="5371" max="5371" width="12.85546875" style="1" customWidth="1"/>
    <col min="5372" max="5372" width="6.7109375" style="1" customWidth="1"/>
    <col min="5373" max="5373" width="10.5703125" style="1" customWidth="1"/>
    <col min="5374" max="5375" width="9.140625" style="1"/>
    <col min="5376" max="5376" width="11.85546875" style="1" customWidth="1"/>
    <col min="5377" max="5626" width="9.140625" style="1"/>
    <col min="5627" max="5627" width="12.85546875" style="1" customWidth="1"/>
    <col min="5628" max="5628" width="6.7109375" style="1" customWidth="1"/>
    <col min="5629" max="5629" width="10.5703125" style="1" customWidth="1"/>
    <col min="5630" max="5631" width="9.140625" style="1"/>
    <col min="5632" max="5632" width="11.85546875" style="1" customWidth="1"/>
    <col min="5633" max="5882" width="9.140625" style="1"/>
    <col min="5883" max="5883" width="12.85546875" style="1" customWidth="1"/>
    <col min="5884" max="5884" width="6.7109375" style="1" customWidth="1"/>
    <col min="5885" max="5885" width="10.5703125" style="1" customWidth="1"/>
    <col min="5886" max="5887" width="9.140625" style="1"/>
    <col min="5888" max="5888" width="11.85546875" style="1" customWidth="1"/>
    <col min="5889" max="6138" width="9.140625" style="1"/>
    <col min="6139" max="6139" width="12.85546875" style="1" customWidth="1"/>
    <col min="6140" max="6140" width="6.7109375" style="1" customWidth="1"/>
    <col min="6141" max="6141" width="10.5703125" style="1" customWidth="1"/>
    <col min="6142" max="6143" width="9.140625" style="1"/>
    <col min="6144" max="6144" width="11.85546875" style="1" customWidth="1"/>
    <col min="6145" max="6394" width="9.140625" style="1"/>
    <col min="6395" max="6395" width="12.85546875" style="1" customWidth="1"/>
    <col min="6396" max="6396" width="6.7109375" style="1" customWidth="1"/>
    <col min="6397" max="6397" width="10.5703125" style="1" customWidth="1"/>
    <col min="6398" max="6399" width="9.140625" style="1"/>
    <col min="6400" max="6400" width="11.85546875" style="1" customWidth="1"/>
    <col min="6401" max="6650" width="9.140625" style="1"/>
    <col min="6651" max="6651" width="12.85546875" style="1" customWidth="1"/>
    <col min="6652" max="6652" width="6.7109375" style="1" customWidth="1"/>
    <col min="6653" max="6653" width="10.5703125" style="1" customWidth="1"/>
    <col min="6654" max="6655" width="9.140625" style="1"/>
    <col min="6656" max="6656" width="11.85546875" style="1" customWidth="1"/>
    <col min="6657" max="6906" width="9.140625" style="1"/>
    <col min="6907" max="6907" width="12.85546875" style="1" customWidth="1"/>
    <col min="6908" max="6908" width="6.7109375" style="1" customWidth="1"/>
    <col min="6909" max="6909" width="10.5703125" style="1" customWidth="1"/>
    <col min="6910" max="6911" width="9.140625" style="1"/>
    <col min="6912" max="6912" width="11.85546875" style="1" customWidth="1"/>
    <col min="6913" max="7162" width="9.140625" style="1"/>
    <col min="7163" max="7163" width="12.85546875" style="1" customWidth="1"/>
    <col min="7164" max="7164" width="6.7109375" style="1" customWidth="1"/>
    <col min="7165" max="7165" width="10.5703125" style="1" customWidth="1"/>
    <col min="7166" max="7167" width="9.140625" style="1"/>
    <col min="7168" max="7168" width="11.85546875" style="1" customWidth="1"/>
    <col min="7169" max="7418" width="9.140625" style="1"/>
    <col min="7419" max="7419" width="12.85546875" style="1" customWidth="1"/>
    <col min="7420" max="7420" width="6.7109375" style="1" customWidth="1"/>
    <col min="7421" max="7421" width="10.5703125" style="1" customWidth="1"/>
    <col min="7422" max="7423" width="9.140625" style="1"/>
    <col min="7424" max="7424" width="11.85546875" style="1" customWidth="1"/>
    <col min="7425" max="7674" width="9.140625" style="1"/>
    <col min="7675" max="7675" width="12.85546875" style="1" customWidth="1"/>
    <col min="7676" max="7676" width="6.7109375" style="1" customWidth="1"/>
    <col min="7677" max="7677" width="10.5703125" style="1" customWidth="1"/>
    <col min="7678" max="7679" width="9.140625" style="1"/>
    <col min="7680" max="7680" width="11.85546875" style="1" customWidth="1"/>
    <col min="7681" max="7930" width="9.140625" style="1"/>
    <col min="7931" max="7931" width="12.85546875" style="1" customWidth="1"/>
    <col min="7932" max="7932" width="6.7109375" style="1" customWidth="1"/>
    <col min="7933" max="7933" width="10.5703125" style="1" customWidth="1"/>
    <col min="7934" max="7935" width="9.140625" style="1"/>
    <col min="7936" max="7936" width="11.85546875" style="1" customWidth="1"/>
    <col min="7937" max="8186" width="9.140625" style="1"/>
    <col min="8187" max="8187" width="12.85546875" style="1" customWidth="1"/>
    <col min="8188" max="8188" width="6.7109375" style="1" customWidth="1"/>
    <col min="8189" max="8189" width="10.5703125" style="1" customWidth="1"/>
    <col min="8190" max="8191" width="9.140625" style="1"/>
    <col min="8192" max="8192" width="11.85546875" style="1" customWidth="1"/>
    <col min="8193" max="8442" width="9.140625" style="1"/>
    <col min="8443" max="8443" width="12.85546875" style="1" customWidth="1"/>
    <col min="8444" max="8444" width="6.7109375" style="1" customWidth="1"/>
    <col min="8445" max="8445" width="10.5703125" style="1" customWidth="1"/>
    <col min="8446" max="8447" width="9.140625" style="1"/>
    <col min="8448" max="8448" width="11.85546875" style="1" customWidth="1"/>
    <col min="8449" max="8698" width="9.140625" style="1"/>
    <col min="8699" max="8699" width="12.85546875" style="1" customWidth="1"/>
    <col min="8700" max="8700" width="6.7109375" style="1" customWidth="1"/>
    <col min="8701" max="8701" width="10.5703125" style="1" customWidth="1"/>
    <col min="8702" max="8703" width="9.140625" style="1"/>
    <col min="8704" max="8704" width="11.85546875" style="1" customWidth="1"/>
    <col min="8705" max="8954" width="9.140625" style="1"/>
    <col min="8955" max="8955" width="12.85546875" style="1" customWidth="1"/>
    <col min="8956" max="8956" width="6.7109375" style="1" customWidth="1"/>
    <col min="8957" max="8957" width="10.5703125" style="1" customWidth="1"/>
    <col min="8958" max="8959" width="9.140625" style="1"/>
    <col min="8960" max="8960" width="11.85546875" style="1" customWidth="1"/>
    <col min="8961" max="9210" width="9.140625" style="1"/>
    <col min="9211" max="9211" width="12.85546875" style="1" customWidth="1"/>
    <col min="9212" max="9212" width="6.7109375" style="1" customWidth="1"/>
    <col min="9213" max="9213" width="10.5703125" style="1" customWidth="1"/>
    <col min="9214" max="9215" width="9.140625" style="1"/>
    <col min="9216" max="9216" width="11.85546875" style="1" customWidth="1"/>
    <col min="9217" max="9466" width="9.140625" style="1"/>
    <col min="9467" max="9467" width="12.85546875" style="1" customWidth="1"/>
    <col min="9468" max="9468" width="6.7109375" style="1" customWidth="1"/>
    <col min="9469" max="9469" width="10.5703125" style="1" customWidth="1"/>
    <col min="9470" max="9471" width="9.140625" style="1"/>
    <col min="9472" max="9472" width="11.85546875" style="1" customWidth="1"/>
    <col min="9473" max="9722" width="9.140625" style="1"/>
    <col min="9723" max="9723" width="12.85546875" style="1" customWidth="1"/>
    <col min="9724" max="9724" width="6.7109375" style="1" customWidth="1"/>
    <col min="9725" max="9725" width="10.5703125" style="1" customWidth="1"/>
    <col min="9726" max="9727" width="9.140625" style="1"/>
    <col min="9728" max="9728" width="11.85546875" style="1" customWidth="1"/>
    <col min="9729" max="9978" width="9.140625" style="1"/>
    <col min="9979" max="9979" width="12.85546875" style="1" customWidth="1"/>
    <col min="9980" max="9980" width="6.7109375" style="1" customWidth="1"/>
    <col min="9981" max="9981" width="10.5703125" style="1" customWidth="1"/>
    <col min="9982" max="9983" width="9.140625" style="1"/>
    <col min="9984" max="9984" width="11.85546875" style="1" customWidth="1"/>
    <col min="9985" max="10234" width="9.140625" style="1"/>
    <col min="10235" max="10235" width="12.85546875" style="1" customWidth="1"/>
    <col min="10236" max="10236" width="6.7109375" style="1" customWidth="1"/>
    <col min="10237" max="10237" width="10.5703125" style="1" customWidth="1"/>
    <col min="10238" max="10239" width="9.140625" style="1"/>
    <col min="10240" max="10240" width="11.85546875" style="1" customWidth="1"/>
    <col min="10241" max="10490" width="9.140625" style="1"/>
    <col min="10491" max="10491" width="12.85546875" style="1" customWidth="1"/>
    <col min="10492" max="10492" width="6.7109375" style="1" customWidth="1"/>
    <col min="10493" max="10493" width="10.5703125" style="1" customWidth="1"/>
    <col min="10494" max="10495" width="9.140625" style="1"/>
    <col min="10496" max="10496" width="11.85546875" style="1" customWidth="1"/>
    <col min="10497" max="10746" width="9.140625" style="1"/>
    <col min="10747" max="10747" width="12.85546875" style="1" customWidth="1"/>
    <col min="10748" max="10748" width="6.7109375" style="1" customWidth="1"/>
    <col min="10749" max="10749" width="10.5703125" style="1" customWidth="1"/>
    <col min="10750" max="10751" width="9.140625" style="1"/>
    <col min="10752" max="10752" width="11.85546875" style="1" customWidth="1"/>
    <col min="10753" max="11002" width="9.140625" style="1"/>
    <col min="11003" max="11003" width="12.85546875" style="1" customWidth="1"/>
    <col min="11004" max="11004" width="6.7109375" style="1" customWidth="1"/>
    <col min="11005" max="11005" width="10.5703125" style="1" customWidth="1"/>
    <col min="11006" max="11007" width="9.140625" style="1"/>
    <col min="11008" max="11008" width="11.85546875" style="1" customWidth="1"/>
    <col min="11009" max="11258" width="9.140625" style="1"/>
    <col min="11259" max="11259" width="12.85546875" style="1" customWidth="1"/>
    <col min="11260" max="11260" width="6.7109375" style="1" customWidth="1"/>
    <col min="11261" max="11261" width="10.5703125" style="1" customWidth="1"/>
    <col min="11262" max="11263" width="9.140625" style="1"/>
    <col min="11264" max="11264" width="11.85546875" style="1" customWidth="1"/>
    <col min="11265" max="11514" width="9.140625" style="1"/>
    <col min="11515" max="11515" width="12.85546875" style="1" customWidth="1"/>
    <col min="11516" max="11516" width="6.7109375" style="1" customWidth="1"/>
    <col min="11517" max="11517" width="10.5703125" style="1" customWidth="1"/>
    <col min="11518" max="11519" width="9.140625" style="1"/>
    <col min="11520" max="11520" width="11.85546875" style="1" customWidth="1"/>
    <col min="11521" max="11770" width="9.140625" style="1"/>
    <col min="11771" max="11771" width="12.85546875" style="1" customWidth="1"/>
    <col min="11772" max="11772" width="6.7109375" style="1" customWidth="1"/>
    <col min="11773" max="11773" width="10.5703125" style="1" customWidth="1"/>
    <col min="11774" max="11775" width="9.140625" style="1"/>
    <col min="11776" max="11776" width="11.85546875" style="1" customWidth="1"/>
    <col min="11777" max="12026" width="9.140625" style="1"/>
    <col min="12027" max="12027" width="12.85546875" style="1" customWidth="1"/>
    <col min="12028" max="12028" width="6.7109375" style="1" customWidth="1"/>
    <col min="12029" max="12029" width="10.5703125" style="1" customWidth="1"/>
    <col min="12030" max="12031" width="9.140625" style="1"/>
    <col min="12032" max="12032" width="11.85546875" style="1" customWidth="1"/>
    <col min="12033" max="12282" width="9.140625" style="1"/>
    <col min="12283" max="12283" width="12.85546875" style="1" customWidth="1"/>
    <col min="12284" max="12284" width="6.7109375" style="1" customWidth="1"/>
    <col min="12285" max="12285" width="10.5703125" style="1" customWidth="1"/>
    <col min="12286" max="12287" width="9.140625" style="1"/>
    <col min="12288" max="12288" width="11.85546875" style="1" customWidth="1"/>
    <col min="12289" max="12538" width="9.140625" style="1"/>
    <col min="12539" max="12539" width="12.85546875" style="1" customWidth="1"/>
    <col min="12540" max="12540" width="6.7109375" style="1" customWidth="1"/>
    <col min="12541" max="12541" width="10.5703125" style="1" customWidth="1"/>
    <col min="12542" max="12543" width="9.140625" style="1"/>
    <col min="12544" max="12544" width="11.85546875" style="1" customWidth="1"/>
    <col min="12545" max="12794" width="9.140625" style="1"/>
    <col min="12795" max="12795" width="12.85546875" style="1" customWidth="1"/>
    <col min="12796" max="12796" width="6.7109375" style="1" customWidth="1"/>
    <col min="12797" max="12797" width="10.5703125" style="1" customWidth="1"/>
    <col min="12798" max="12799" width="9.140625" style="1"/>
    <col min="12800" max="12800" width="11.85546875" style="1" customWidth="1"/>
    <col min="12801" max="13050" width="9.140625" style="1"/>
    <col min="13051" max="13051" width="12.85546875" style="1" customWidth="1"/>
    <col min="13052" max="13052" width="6.7109375" style="1" customWidth="1"/>
    <col min="13053" max="13053" width="10.5703125" style="1" customWidth="1"/>
    <col min="13054" max="13055" width="9.140625" style="1"/>
    <col min="13056" max="13056" width="11.85546875" style="1" customWidth="1"/>
    <col min="13057" max="13306" width="9.140625" style="1"/>
    <col min="13307" max="13307" width="12.85546875" style="1" customWidth="1"/>
    <col min="13308" max="13308" width="6.7109375" style="1" customWidth="1"/>
    <col min="13309" max="13309" width="10.5703125" style="1" customWidth="1"/>
    <col min="13310" max="13311" width="9.140625" style="1"/>
    <col min="13312" max="13312" width="11.85546875" style="1" customWidth="1"/>
    <col min="13313" max="13562" width="9.140625" style="1"/>
    <col min="13563" max="13563" width="12.85546875" style="1" customWidth="1"/>
    <col min="13564" max="13564" width="6.7109375" style="1" customWidth="1"/>
    <col min="13565" max="13565" width="10.5703125" style="1" customWidth="1"/>
    <col min="13566" max="13567" width="9.140625" style="1"/>
    <col min="13568" max="13568" width="11.85546875" style="1" customWidth="1"/>
    <col min="13569" max="13818" width="9.140625" style="1"/>
    <col min="13819" max="13819" width="12.85546875" style="1" customWidth="1"/>
    <col min="13820" max="13820" width="6.7109375" style="1" customWidth="1"/>
    <col min="13821" max="13821" width="10.5703125" style="1" customWidth="1"/>
    <col min="13822" max="13823" width="9.140625" style="1"/>
    <col min="13824" max="13824" width="11.85546875" style="1" customWidth="1"/>
    <col min="13825" max="14074" width="9.140625" style="1"/>
    <col min="14075" max="14075" width="12.85546875" style="1" customWidth="1"/>
    <col min="14076" max="14076" width="6.7109375" style="1" customWidth="1"/>
    <col min="14077" max="14077" width="10.5703125" style="1" customWidth="1"/>
    <col min="14078" max="14079" width="9.140625" style="1"/>
    <col min="14080" max="14080" width="11.85546875" style="1" customWidth="1"/>
    <col min="14081" max="14330" width="9.140625" style="1"/>
    <col min="14331" max="14331" width="12.85546875" style="1" customWidth="1"/>
    <col min="14332" max="14332" width="6.7109375" style="1" customWidth="1"/>
    <col min="14333" max="14333" width="10.5703125" style="1" customWidth="1"/>
    <col min="14334" max="14335" width="9.140625" style="1"/>
    <col min="14336" max="14336" width="11.85546875" style="1" customWidth="1"/>
    <col min="14337" max="14586" width="9.140625" style="1"/>
    <col min="14587" max="14587" width="12.85546875" style="1" customWidth="1"/>
    <col min="14588" max="14588" width="6.7109375" style="1" customWidth="1"/>
    <col min="14589" max="14589" width="10.5703125" style="1" customWidth="1"/>
    <col min="14590" max="14591" width="9.140625" style="1"/>
    <col min="14592" max="14592" width="11.85546875" style="1" customWidth="1"/>
    <col min="14593" max="14842" width="9.140625" style="1"/>
    <col min="14843" max="14843" width="12.85546875" style="1" customWidth="1"/>
    <col min="14844" max="14844" width="6.7109375" style="1" customWidth="1"/>
    <col min="14845" max="14845" width="10.5703125" style="1" customWidth="1"/>
    <col min="14846" max="14847" width="9.140625" style="1"/>
    <col min="14848" max="14848" width="11.85546875" style="1" customWidth="1"/>
    <col min="14849" max="15098" width="9.140625" style="1"/>
    <col min="15099" max="15099" width="12.85546875" style="1" customWidth="1"/>
    <col min="15100" max="15100" width="6.7109375" style="1" customWidth="1"/>
    <col min="15101" max="15101" width="10.5703125" style="1" customWidth="1"/>
    <col min="15102" max="15103" width="9.140625" style="1"/>
    <col min="15104" max="15104" width="11.85546875" style="1" customWidth="1"/>
    <col min="15105" max="15354" width="9.140625" style="1"/>
    <col min="15355" max="15355" width="12.85546875" style="1" customWidth="1"/>
    <col min="15356" max="15356" width="6.7109375" style="1" customWidth="1"/>
    <col min="15357" max="15357" width="10.5703125" style="1" customWidth="1"/>
    <col min="15358" max="15359" width="9.140625" style="1"/>
    <col min="15360" max="15360" width="11.85546875" style="1" customWidth="1"/>
    <col min="15361" max="15610" width="9.140625" style="1"/>
    <col min="15611" max="15611" width="12.85546875" style="1" customWidth="1"/>
    <col min="15612" max="15612" width="6.7109375" style="1" customWidth="1"/>
    <col min="15613" max="15613" width="10.5703125" style="1" customWidth="1"/>
    <col min="15614" max="15615" width="9.140625" style="1"/>
    <col min="15616" max="15616" width="11.85546875" style="1" customWidth="1"/>
    <col min="15617" max="15866" width="9.140625" style="1"/>
    <col min="15867" max="15867" width="12.85546875" style="1" customWidth="1"/>
    <col min="15868" max="15868" width="6.7109375" style="1" customWidth="1"/>
    <col min="15869" max="15869" width="10.5703125" style="1" customWidth="1"/>
    <col min="15870" max="15871" width="9.140625" style="1"/>
    <col min="15872" max="15872" width="11.85546875" style="1" customWidth="1"/>
    <col min="15873" max="16122" width="9.140625" style="1"/>
    <col min="16123" max="16123" width="12.85546875" style="1" customWidth="1"/>
    <col min="16124" max="16124" width="6.7109375" style="1" customWidth="1"/>
    <col min="16125" max="16125" width="10.5703125" style="1" customWidth="1"/>
    <col min="16126" max="16127" width="9.140625" style="1"/>
    <col min="16128" max="16128" width="11.85546875" style="1" customWidth="1"/>
    <col min="16129" max="16384" width="9.140625" style="1"/>
  </cols>
  <sheetData>
    <row r="2" spans="1:7" ht="24" thickBot="1" x14ac:dyDescent="0.4">
      <c r="A2" s="61"/>
      <c r="B2" s="2"/>
    </row>
    <row r="3" spans="1:7" ht="26.25" customHeight="1" x14ac:dyDescent="0.2">
      <c r="A3" s="140" t="s">
        <v>45</v>
      </c>
      <c r="B3" s="141"/>
      <c r="C3" s="141"/>
      <c r="D3" s="141"/>
      <c r="E3" s="141"/>
      <c r="F3" s="141"/>
      <c r="G3" s="142"/>
    </row>
    <row r="4" spans="1:7" ht="24.95" customHeight="1" thickBot="1" x14ac:dyDescent="0.25">
      <c r="A4" s="143"/>
      <c r="B4" s="121"/>
      <c r="C4" s="121"/>
      <c r="D4" s="121"/>
      <c r="E4" s="121"/>
      <c r="F4" s="121"/>
      <c r="G4" s="144"/>
    </row>
    <row r="5" spans="1:7" ht="12.75" customHeight="1" x14ac:dyDescent="0.2">
      <c r="A5" s="157" t="s">
        <v>16</v>
      </c>
      <c r="B5" s="151" t="s">
        <v>21</v>
      </c>
      <c r="C5" s="151" t="s">
        <v>43</v>
      </c>
      <c r="D5" s="151" t="s">
        <v>39</v>
      </c>
      <c r="E5" s="151"/>
      <c r="F5" s="158"/>
      <c r="G5" s="152" t="s">
        <v>44</v>
      </c>
    </row>
    <row r="6" spans="1:7" ht="15.75" customHeight="1" thickBot="1" x14ac:dyDescent="0.25">
      <c r="A6" s="146"/>
      <c r="B6" s="148"/>
      <c r="C6" s="148"/>
      <c r="D6" s="46" t="s">
        <v>40</v>
      </c>
      <c r="E6" s="46" t="s">
        <v>41</v>
      </c>
      <c r="F6" s="66" t="s">
        <v>42</v>
      </c>
      <c r="G6" s="153"/>
    </row>
    <row r="7" spans="1:7" ht="13.5" thickTop="1" x14ac:dyDescent="0.2">
      <c r="A7" s="69">
        <v>1</v>
      </c>
      <c r="B7" s="71" t="s">
        <v>36</v>
      </c>
      <c r="C7" s="75"/>
      <c r="D7" s="51">
        <v>1300</v>
      </c>
      <c r="E7" s="51">
        <v>1300</v>
      </c>
      <c r="F7" s="67">
        <v>2200</v>
      </c>
      <c r="G7" s="67">
        <v>3</v>
      </c>
    </row>
    <row r="8" spans="1:7" x14ac:dyDescent="0.2">
      <c r="A8" s="70"/>
      <c r="B8" s="72" t="s">
        <v>37</v>
      </c>
      <c r="C8" s="76"/>
      <c r="D8" s="51"/>
      <c r="E8" s="51"/>
      <c r="F8" s="67"/>
      <c r="G8" s="67"/>
    </row>
    <row r="9" spans="1:7" x14ac:dyDescent="0.2">
      <c r="A9" s="70"/>
      <c r="B9" s="72" t="s">
        <v>38</v>
      </c>
      <c r="C9" s="76"/>
      <c r="D9" s="51"/>
      <c r="E9" s="51"/>
      <c r="F9" s="67"/>
      <c r="G9" s="67"/>
    </row>
    <row r="10" spans="1:7" x14ac:dyDescent="0.2">
      <c r="A10" s="70"/>
      <c r="B10" s="73"/>
      <c r="C10" s="76"/>
      <c r="D10" s="51"/>
      <c r="E10" s="51"/>
      <c r="F10" s="67"/>
      <c r="G10" s="67"/>
    </row>
    <row r="11" spans="1:7" x14ac:dyDescent="0.2">
      <c r="A11" s="70"/>
      <c r="B11" s="72"/>
      <c r="C11" s="76"/>
      <c r="D11" s="51"/>
      <c r="E11" s="51"/>
      <c r="F11" s="67"/>
      <c r="G11" s="67"/>
    </row>
    <row r="12" spans="1:7" x14ac:dyDescent="0.2">
      <c r="A12" s="70"/>
      <c r="B12" s="72"/>
      <c r="C12" s="76"/>
      <c r="D12" s="51"/>
      <c r="E12" s="51"/>
      <c r="F12" s="67"/>
      <c r="G12" s="67"/>
    </row>
    <row r="13" spans="1:7" x14ac:dyDescent="0.2">
      <c r="A13" s="70"/>
      <c r="B13" s="74"/>
      <c r="C13" s="76"/>
      <c r="D13" s="51"/>
      <c r="E13" s="51"/>
      <c r="F13" s="67"/>
      <c r="G13" s="67"/>
    </row>
    <row r="14" spans="1:7" ht="13.5" thickBot="1" x14ac:dyDescent="0.25">
      <c r="A14" s="78"/>
      <c r="B14" s="79"/>
      <c r="C14" s="80"/>
      <c r="D14" s="80"/>
      <c r="E14" s="80"/>
      <c r="F14" s="81"/>
      <c r="G14" s="81"/>
    </row>
    <row r="15" spans="1:7" ht="13.5" thickTop="1" x14ac:dyDescent="0.2">
      <c r="A15" s="77">
        <v>2</v>
      </c>
      <c r="B15" s="73" t="s">
        <v>68</v>
      </c>
      <c r="C15" s="76"/>
      <c r="D15" s="51">
        <v>300</v>
      </c>
      <c r="E15" s="51">
        <v>300</v>
      </c>
      <c r="F15" s="67"/>
      <c r="G15" s="67">
        <f>6+4</f>
        <v>10</v>
      </c>
    </row>
    <row r="16" spans="1:7" x14ac:dyDescent="0.2">
      <c r="A16" s="70"/>
      <c r="B16" s="72"/>
      <c r="C16" s="76"/>
      <c r="D16" s="51"/>
      <c r="E16" s="51"/>
      <c r="F16" s="67"/>
      <c r="G16" s="67"/>
    </row>
    <row r="17" spans="1:7" x14ac:dyDescent="0.2">
      <c r="A17" s="70"/>
      <c r="B17" s="72"/>
      <c r="C17" s="76"/>
      <c r="D17" s="51"/>
      <c r="E17" s="51"/>
      <c r="F17" s="67"/>
      <c r="G17" s="67"/>
    </row>
    <row r="18" spans="1:7" x14ac:dyDescent="0.2">
      <c r="A18" s="70"/>
      <c r="B18" s="73"/>
      <c r="C18" s="76"/>
      <c r="D18" s="51"/>
      <c r="E18" s="51"/>
      <c r="F18" s="67"/>
      <c r="G18" s="67"/>
    </row>
    <row r="19" spans="1:7" x14ac:dyDescent="0.2">
      <c r="A19" s="70"/>
      <c r="B19" s="72"/>
      <c r="C19" s="76"/>
      <c r="D19" s="51"/>
      <c r="E19" s="51"/>
      <c r="F19" s="67"/>
      <c r="G19" s="67"/>
    </row>
    <row r="20" spans="1:7" x14ac:dyDescent="0.2">
      <c r="A20" s="70"/>
      <c r="B20" s="72"/>
      <c r="C20" s="76"/>
      <c r="D20" s="51"/>
      <c r="E20" s="51"/>
      <c r="F20" s="67"/>
      <c r="G20" s="67"/>
    </row>
    <row r="21" spans="1:7" x14ac:dyDescent="0.2">
      <c r="A21" s="70"/>
      <c r="B21" s="74"/>
      <c r="C21" s="76"/>
      <c r="D21" s="51"/>
      <c r="E21" s="51"/>
      <c r="F21" s="67"/>
      <c r="G21" s="67"/>
    </row>
    <row r="22" spans="1:7" ht="13.5" thickBot="1" x14ac:dyDescent="0.25">
      <c r="A22" s="78"/>
      <c r="B22" s="79"/>
      <c r="C22" s="80"/>
      <c r="D22" s="80"/>
      <c r="E22" s="80"/>
      <c r="F22" s="81"/>
      <c r="G22" s="81"/>
    </row>
    <row r="23" spans="1:7" ht="13.5" thickTop="1" x14ac:dyDescent="0.2">
      <c r="A23" s="77">
        <v>3</v>
      </c>
      <c r="B23" s="73" t="s">
        <v>47</v>
      </c>
      <c r="C23" s="76"/>
      <c r="D23" s="51">
        <v>400</v>
      </c>
      <c r="E23" s="51">
        <v>500</v>
      </c>
      <c r="F23" s="67"/>
      <c r="G23" s="67">
        <f>2+2</f>
        <v>4</v>
      </c>
    </row>
    <row r="24" spans="1:7" x14ac:dyDescent="0.2">
      <c r="A24" s="70"/>
      <c r="B24" s="72" t="s">
        <v>48</v>
      </c>
      <c r="C24" s="76"/>
      <c r="D24" s="51"/>
      <c r="E24" s="51"/>
      <c r="F24" s="67"/>
      <c r="G24" s="67"/>
    </row>
    <row r="25" spans="1:7" x14ac:dyDescent="0.2">
      <c r="A25" s="70"/>
      <c r="B25" s="72"/>
      <c r="C25" s="76"/>
      <c r="D25" s="51"/>
      <c r="E25" s="51"/>
      <c r="F25" s="67"/>
      <c r="G25" s="67"/>
    </row>
    <row r="26" spans="1:7" x14ac:dyDescent="0.2">
      <c r="A26" s="70"/>
      <c r="B26" s="73"/>
      <c r="C26" s="76"/>
      <c r="D26" s="51"/>
      <c r="E26" s="51"/>
      <c r="F26" s="67"/>
      <c r="G26" s="67"/>
    </row>
    <row r="27" spans="1:7" x14ac:dyDescent="0.2">
      <c r="A27" s="70"/>
      <c r="B27" s="72"/>
      <c r="C27" s="76"/>
      <c r="D27" s="51"/>
      <c r="E27" s="51"/>
      <c r="F27" s="67"/>
      <c r="G27" s="67"/>
    </row>
    <row r="28" spans="1:7" x14ac:dyDescent="0.2">
      <c r="A28" s="70"/>
      <c r="B28" s="72"/>
      <c r="C28" s="76"/>
      <c r="D28" s="51"/>
      <c r="E28" s="51"/>
      <c r="F28" s="67"/>
      <c r="G28" s="67"/>
    </row>
    <row r="29" spans="1:7" x14ac:dyDescent="0.2">
      <c r="A29" s="70"/>
      <c r="B29" s="74"/>
      <c r="C29" s="76"/>
      <c r="D29" s="51"/>
      <c r="E29" s="51"/>
      <c r="F29" s="67"/>
      <c r="G29" s="67"/>
    </row>
    <row r="30" spans="1:7" ht="13.5" thickBot="1" x14ac:dyDescent="0.25">
      <c r="A30" s="78"/>
      <c r="B30" s="79"/>
      <c r="C30" s="80"/>
      <c r="D30" s="80"/>
      <c r="E30" s="80"/>
      <c r="F30" s="81"/>
      <c r="G30" s="81"/>
    </row>
    <row r="31" spans="1:7" ht="13.5" thickTop="1" x14ac:dyDescent="0.2">
      <c r="A31" s="77">
        <v>4</v>
      </c>
      <c r="B31" s="73" t="s">
        <v>50</v>
      </c>
      <c r="C31" s="76"/>
      <c r="D31" s="51">
        <v>400</v>
      </c>
      <c r="E31" s="51">
        <v>500</v>
      </c>
      <c r="F31" s="67"/>
      <c r="G31" s="67">
        <v>2</v>
      </c>
    </row>
    <row r="32" spans="1:7" x14ac:dyDescent="0.2">
      <c r="A32" s="70"/>
      <c r="B32" s="72" t="s">
        <v>51</v>
      </c>
      <c r="C32" s="76"/>
      <c r="D32" s="51"/>
      <c r="E32" s="51"/>
      <c r="F32" s="67"/>
      <c r="G32" s="67"/>
    </row>
    <row r="33" spans="1:7" x14ac:dyDescent="0.2">
      <c r="A33" s="70"/>
      <c r="B33" s="72" t="s">
        <v>52</v>
      </c>
      <c r="C33" s="76"/>
      <c r="D33" s="51"/>
      <c r="E33" s="51"/>
      <c r="F33" s="67"/>
      <c r="G33" s="67"/>
    </row>
    <row r="34" spans="1:7" x14ac:dyDescent="0.2">
      <c r="A34" s="70"/>
      <c r="B34" s="72" t="s">
        <v>53</v>
      </c>
      <c r="C34" s="76"/>
      <c r="D34" s="51"/>
      <c r="E34" s="51"/>
      <c r="F34" s="67"/>
      <c r="G34" s="67"/>
    </row>
    <row r="35" spans="1:7" x14ac:dyDescent="0.2">
      <c r="A35" s="70"/>
      <c r="B35" s="72"/>
      <c r="C35" s="76"/>
      <c r="D35" s="51"/>
      <c r="E35" s="51"/>
      <c r="F35" s="67"/>
      <c r="G35" s="67"/>
    </row>
    <row r="36" spans="1:7" x14ac:dyDescent="0.2">
      <c r="A36" s="70"/>
      <c r="B36" s="72"/>
      <c r="C36" s="76"/>
      <c r="D36" s="51"/>
      <c r="E36" s="51"/>
      <c r="F36" s="67"/>
      <c r="G36" s="67"/>
    </row>
    <row r="37" spans="1:7" x14ac:dyDescent="0.2">
      <c r="A37" s="70"/>
      <c r="B37" s="74"/>
      <c r="C37" s="76"/>
      <c r="D37" s="51"/>
      <c r="E37" s="51"/>
      <c r="F37" s="67"/>
      <c r="G37" s="67"/>
    </row>
    <row r="38" spans="1:7" ht="13.5" thickBot="1" x14ac:dyDescent="0.25">
      <c r="A38" s="78"/>
      <c r="B38" s="79"/>
      <c r="C38" s="80"/>
      <c r="D38" s="80"/>
      <c r="E38" s="80"/>
      <c r="F38" s="81"/>
      <c r="G38" s="81"/>
    </row>
    <row r="39" spans="1:7" ht="13.5" thickTop="1" x14ac:dyDescent="0.2">
      <c r="A39" s="77">
        <v>5</v>
      </c>
      <c r="B39" s="73" t="s">
        <v>58</v>
      </c>
      <c r="C39" s="76"/>
      <c r="D39" s="51">
        <v>300</v>
      </c>
      <c r="E39" s="51">
        <v>200</v>
      </c>
      <c r="F39" s="67"/>
      <c r="G39" s="67">
        <f>8+8</f>
        <v>16</v>
      </c>
    </row>
    <row r="40" spans="1:7" x14ac:dyDescent="0.2">
      <c r="A40" s="70"/>
      <c r="B40" s="72" t="s">
        <v>48</v>
      </c>
      <c r="C40" s="76"/>
      <c r="D40" s="51"/>
      <c r="E40" s="51"/>
      <c r="F40" s="67"/>
      <c r="G40" s="67"/>
    </row>
    <row r="41" spans="1:7" x14ac:dyDescent="0.2">
      <c r="A41" s="70"/>
      <c r="B41" s="72"/>
      <c r="C41" s="76"/>
      <c r="D41" s="51"/>
      <c r="E41" s="51"/>
      <c r="F41" s="67"/>
      <c r="G41" s="67"/>
    </row>
    <row r="42" spans="1:7" x14ac:dyDescent="0.2">
      <c r="A42" s="70"/>
      <c r="B42" s="73"/>
      <c r="C42" s="76"/>
      <c r="D42" s="51"/>
      <c r="E42" s="51"/>
      <c r="F42" s="67"/>
      <c r="G42" s="67"/>
    </row>
    <row r="43" spans="1:7" x14ac:dyDescent="0.2">
      <c r="A43" s="70"/>
      <c r="B43" s="72"/>
      <c r="C43" s="76"/>
      <c r="D43" s="51"/>
      <c r="E43" s="51"/>
      <c r="F43" s="67"/>
      <c r="G43" s="67"/>
    </row>
    <row r="44" spans="1:7" x14ac:dyDescent="0.2">
      <c r="A44" s="70"/>
      <c r="B44" s="72"/>
      <c r="C44" s="76"/>
      <c r="D44" s="51"/>
      <c r="E44" s="51"/>
      <c r="F44" s="67"/>
      <c r="G44" s="67"/>
    </row>
    <row r="45" spans="1:7" x14ac:dyDescent="0.2">
      <c r="A45" s="70"/>
      <c r="B45" s="74"/>
      <c r="C45" s="76"/>
      <c r="D45" s="51"/>
      <c r="E45" s="51"/>
      <c r="F45" s="67"/>
      <c r="G45" s="67"/>
    </row>
    <row r="46" spans="1:7" ht="13.5" thickBot="1" x14ac:dyDescent="0.25">
      <c r="A46" s="78"/>
      <c r="B46" s="79"/>
      <c r="C46" s="80"/>
      <c r="D46" s="80"/>
      <c r="E46" s="80"/>
      <c r="F46" s="81"/>
      <c r="G46" s="81"/>
    </row>
    <row r="47" spans="1:7" ht="13.5" thickTop="1" x14ac:dyDescent="0.2">
      <c r="A47" s="69">
        <v>6</v>
      </c>
      <c r="B47" s="71" t="s">
        <v>62</v>
      </c>
      <c r="C47" s="75"/>
      <c r="D47" s="51">
        <v>1500</v>
      </c>
      <c r="E47" s="51">
        <v>1500</v>
      </c>
      <c r="F47" s="67">
        <v>2400</v>
      </c>
      <c r="G47" s="67">
        <v>1</v>
      </c>
    </row>
    <row r="48" spans="1:7" x14ac:dyDescent="0.2">
      <c r="A48" s="70"/>
      <c r="B48" s="72" t="s">
        <v>37</v>
      </c>
      <c r="C48" s="76"/>
      <c r="D48" s="51"/>
      <c r="E48" s="51"/>
      <c r="F48" s="67"/>
      <c r="G48" s="67"/>
    </row>
    <row r="49" spans="1:7" x14ac:dyDescent="0.2">
      <c r="A49" s="70"/>
      <c r="B49" s="72" t="s">
        <v>38</v>
      </c>
      <c r="C49" s="76"/>
      <c r="D49" s="51"/>
      <c r="E49" s="51"/>
      <c r="F49" s="67"/>
      <c r="G49" s="67"/>
    </row>
    <row r="50" spans="1:7" x14ac:dyDescent="0.2">
      <c r="A50" s="70"/>
      <c r="B50" s="73"/>
      <c r="C50" s="76"/>
      <c r="D50" s="51"/>
      <c r="E50" s="51"/>
      <c r="F50" s="67"/>
      <c r="G50" s="67"/>
    </row>
    <row r="51" spans="1:7" x14ac:dyDescent="0.2">
      <c r="A51" s="70"/>
      <c r="B51" s="72"/>
      <c r="C51" s="76"/>
      <c r="D51" s="51"/>
      <c r="E51" s="51"/>
      <c r="F51" s="67"/>
      <c r="G51" s="67"/>
    </row>
    <row r="52" spans="1:7" x14ac:dyDescent="0.2">
      <c r="A52" s="70"/>
      <c r="B52" s="72"/>
      <c r="C52" s="76"/>
      <c r="D52" s="51"/>
      <c r="E52" s="51"/>
      <c r="F52" s="67"/>
      <c r="G52" s="67"/>
    </row>
    <row r="53" spans="1:7" x14ac:dyDescent="0.2">
      <c r="A53" s="70"/>
      <c r="B53" s="74"/>
      <c r="C53" s="76"/>
      <c r="D53" s="51"/>
      <c r="E53" s="51"/>
      <c r="F53" s="67"/>
      <c r="G53" s="67"/>
    </row>
    <row r="54" spans="1:7" ht="13.5" thickBot="1" x14ac:dyDescent="0.25">
      <c r="A54" s="78"/>
      <c r="B54" s="79"/>
      <c r="C54" s="80"/>
      <c r="D54" s="80"/>
      <c r="E54" s="80"/>
      <c r="F54" s="81"/>
      <c r="G54" s="81"/>
    </row>
    <row r="55" spans="1:7" ht="13.5" thickTop="1" x14ac:dyDescent="0.2">
      <c r="A55" s="69">
        <v>7</v>
      </c>
      <c r="B55" s="71" t="s">
        <v>70</v>
      </c>
      <c r="C55" s="75"/>
      <c r="D55" s="51">
        <v>1.9</v>
      </c>
      <c r="E55" s="51">
        <v>1.1000000000000001</v>
      </c>
      <c r="F55" s="67"/>
      <c r="G55" s="67">
        <v>1</v>
      </c>
    </row>
    <row r="56" spans="1:7" x14ac:dyDescent="0.2">
      <c r="A56" s="70"/>
      <c r="B56" s="72" t="s">
        <v>71</v>
      </c>
      <c r="C56" s="76"/>
      <c r="D56" s="51">
        <v>1</v>
      </c>
      <c r="E56" s="51">
        <v>1</v>
      </c>
      <c r="F56" s="67"/>
      <c r="G56" s="67">
        <v>1</v>
      </c>
    </row>
    <row r="57" spans="1:7" x14ac:dyDescent="0.2">
      <c r="A57" s="70"/>
      <c r="B57" s="72" t="s">
        <v>72</v>
      </c>
      <c r="C57" s="76"/>
      <c r="D57" s="51">
        <v>4.5999999999999996</v>
      </c>
      <c r="E57" s="51">
        <v>1.1000000000000001</v>
      </c>
      <c r="F57" s="67"/>
      <c r="G57" s="67">
        <v>1</v>
      </c>
    </row>
    <row r="58" spans="1:7" x14ac:dyDescent="0.2">
      <c r="A58" s="70"/>
      <c r="B58" s="73"/>
      <c r="C58" s="76"/>
      <c r="D58" s="51"/>
      <c r="E58" s="51"/>
      <c r="F58" s="67"/>
      <c r="G58" s="67"/>
    </row>
    <row r="59" spans="1:7" x14ac:dyDescent="0.2">
      <c r="A59" s="70"/>
      <c r="B59" s="72"/>
      <c r="C59" s="76"/>
      <c r="D59" s="51"/>
      <c r="E59" s="51"/>
      <c r="F59" s="67"/>
      <c r="G59" s="67"/>
    </row>
    <row r="60" spans="1:7" x14ac:dyDescent="0.2">
      <c r="A60" s="70"/>
      <c r="B60" s="72"/>
      <c r="C60" s="76"/>
      <c r="D60" s="51"/>
      <c r="E60" s="51"/>
      <c r="F60" s="67"/>
      <c r="G60" s="67"/>
    </row>
    <row r="61" spans="1:7" x14ac:dyDescent="0.2">
      <c r="A61" s="70"/>
      <c r="B61" s="74"/>
      <c r="C61" s="76"/>
      <c r="D61" s="51"/>
      <c r="E61" s="51"/>
      <c r="F61" s="67"/>
      <c r="G61" s="67"/>
    </row>
    <row r="62" spans="1:7" ht="13.5" thickBot="1" x14ac:dyDescent="0.25">
      <c r="A62" s="78"/>
      <c r="B62" s="79"/>
      <c r="C62" s="80"/>
      <c r="D62" s="80"/>
      <c r="E62" s="80"/>
      <c r="F62" s="81"/>
      <c r="G62" s="81"/>
    </row>
    <row r="63" spans="1:7" ht="13.5" thickTop="1" x14ac:dyDescent="0.2">
      <c r="A63" s="77">
        <v>10</v>
      </c>
      <c r="B63" s="73" t="s">
        <v>46</v>
      </c>
      <c r="C63" s="76"/>
      <c r="D63" s="51">
        <v>300</v>
      </c>
      <c r="E63" s="51">
        <v>500</v>
      </c>
      <c r="F63" s="67"/>
      <c r="G63" s="67">
        <v>2</v>
      </c>
    </row>
    <row r="64" spans="1:7" x14ac:dyDescent="0.2">
      <c r="A64" s="70"/>
      <c r="B64" s="72" t="s">
        <v>78</v>
      </c>
      <c r="C64" s="76"/>
      <c r="D64" s="51"/>
      <c r="E64" s="51"/>
      <c r="F64" s="67"/>
      <c r="G64" s="67"/>
    </row>
    <row r="65" spans="1:7" x14ac:dyDescent="0.2">
      <c r="A65" s="70"/>
      <c r="B65" s="72"/>
      <c r="C65" s="76"/>
      <c r="D65" s="51"/>
      <c r="E65" s="51"/>
      <c r="F65" s="67"/>
      <c r="G65" s="67"/>
    </row>
    <row r="66" spans="1:7" x14ac:dyDescent="0.2">
      <c r="A66" s="70"/>
      <c r="B66" s="73"/>
      <c r="C66" s="76"/>
      <c r="D66" s="51"/>
      <c r="E66" s="51"/>
      <c r="F66" s="67"/>
      <c r="G66" s="67"/>
    </row>
    <row r="67" spans="1:7" x14ac:dyDescent="0.2">
      <c r="A67" s="70"/>
      <c r="B67" s="72"/>
      <c r="C67" s="76"/>
      <c r="D67" s="51"/>
      <c r="E67" s="51"/>
      <c r="F67" s="67"/>
      <c r="G67" s="67"/>
    </row>
    <row r="68" spans="1:7" x14ac:dyDescent="0.2">
      <c r="A68" s="70"/>
      <c r="B68" s="72"/>
      <c r="C68" s="76"/>
      <c r="D68" s="51"/>
      <c r="E68" s="51"/>
      <c r="F68" s="67"/>
      <c r="G68" s="67"/>
    </row>
    <row r="69" spans="1:7" x14ac:dyDescent="0.2">
      <c r="A69" s="70"/>
      <c r="B69" s="74"/>
      <c r="C69" s="76"/>
      <c r="D69" s="51"/>
      <c r="E69" s="51"/>
      <c r="F69" s="67"/>
      <c r="G69" s="67"/>
    </row>
    <row r="70" spans="1:7" ht="13.5" thickBot="1" x14ac:dyDescent="0.25">
      <c r="A70" s="78"/>
      <c r="B70" s="79"/>
      <c r="C70" s="80"/>
      <c r="D70" s="80"/>
      <c r="E70" s="80"/>
      <c r="F70" s="81"/>
      <c r="G70" s="81"/>
    </row>
    <row r="71" spans="1:7" ht="13.5" thickTop="1" x14ac:dyDescent="0.2">
      <c r="A71" s="77">
        <v>12</v>
      </c>
      <c r="B71" s="73" t="s">
        <v>81</v>
      </c>
      <c r="C71" s="76"/>
      <c r="D71" s="51">
        <v>6000</v>
      </c>
      <c r="E71" s="51">
        <v>3000</v>
      </c>
      <c r="F71" s="67"/>
      <c r="G71" s="67">
        <v>4</v>
      </c>
    </row>
    <row r="72" spans="1:7" x14ac:dyDescent="0.2">
      <c r="A72" s="70"/>
      <c r="B72" s="72"/>
      <c r="C72" s="76"/>
      <c r="D72" s="51"/>
      <c r="E72" s="51"/>
      <c r="F72" s="67"/>
      <c r="G72" s="67"/>
    </row>
    <row r="73" spans="1:7" x14ac:dyDescent="0.2">
      <c r="A73" s="70"/>
      <c r="B73" s="72"/>
      <c r="C73" s="76"/>
      <c r="D73" s="51"/>
      <c r="E73" s="51"/>
      <c r="F73" s="67"/>
      <c r="G73" s="67"/>
    </row>
    <row r="74" spans="1:7" x14ac:dyDescent="0.2">
      <c r="A74" s="70"/>
      <c r="B74" s="73"/>
      <c r="C74" s="76"/>
      <c r="D74" s="51"/>
      <c r="E74" s="51"/>
      <c r="F74" s="67"/>
      <c r="G74" s="67"/>
    </row>
    <row r="75" spans="1:7" x14ac:dyDescent="0.2">
      <c r="A75" s="70"/>
      <c r="B75" s="72"/>
      <c r="C75" s="76"/>
      <c r="D75" s="51"/>
      <c r="E75" s="51"/>
      <c r="F75" s="67"/>
      <c r="G75" s="67"/>
    </row>
    <row r="76" spans="1:7" x14ac:dyDescent="0.2">
      <c r="A76" s="70"/>
      <c r="B76" s="72"/>
      <c r="C76" s="76"/>
      <c r="D76" s="51"/>
      <c r="E76" s="51"/>
      <c r="F76" s="67"/>
      <c r="G76" s="67"/>
    </row>
    <row r="77" spans="1:7" x14ac:dyDescent="0.2">
      <c r="A77" s="70"/>
      <c r="B77" s="74"/>
      <c r="C77" s="76"/>
      <c r="D77" s="51"/>
      <c r="E77" s="51"/>
      <c r="F77" s="67"/>
      <c r="G77" s="67"/>
    </row>
    <row r="78" spans="1:7" ht="13.5" thickBot="1" x14ac:dyDescent="0.25">
      <c r="A78" s="78"/>
      <c r="B78" s="79"/>
      <c r="C78" s="80"/>
      <c r="D78" s="80"/>
      <c r="E78" s="80"/>
      <c r="F78" s="81"/>
      <c r="G78" s="81"/>
    </row>
    <row r="79" spans="1:7" ht="19.5" thickTop="1" thickBot="1" x14ac:dyDescent="0.3">
      <c r="A79" s="154" t="s">
        <v>69</v>
      </c>
      <c r="B79" s="155"/>
      <c r="C79" s="155"/>
      <c r="D79" s="155"/>
      <c r="E79" s="155"/>
      <c r="F79" s="155"/>
      <c r="G79" s="156"/>
    </row>
  </sheetData>
  <mergeCells count="7">
    <mergeCell ref="C5:C6"/>
    <mergeCell ref="A3:G4"/>
    <mergeCell ref="G5:G6"/>
    <mergeCell ref="A79:G79"/>
    <mergeCell ref="A5:A6"/>
    <mergeCell ref="B5:B6"/>
    <mergeCell ref="D5:F5"/>
  </mergeCells>
  <pageMargins left="0.78740157480314965" right="0.78740157480314965" top="0.59055118110236227" bottom="0.39370078740157483" header="0" footer="0"/>
  <pageSetup paperSize="9" orientation="landscape" r:id="rId1"/>
  <headerFooter alignWithMargins="0"/>
  <rowBreaks count="2" manualBreakCount="2">
    <brk id="38" max="16383" man="1"/>
    <brk id="7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G40"/>
  <sheetViews>
    <sheetView topLeftCell="A16" workbookViewId="0">
      <selection activeCell="D50" sqref="D50"/>
    </sheetView>
  </sheetViews>
  <sheetFormatPr defaultRowHeight="12.75" x14ac:dyDescent="0.2"/>
  <cols>
    <col min="1" max="1" width="12.85546875" style="1" customWidth="1"/>
    <col min="2" max="2" width="37.28515625" style="1" customWidth="1"/>
    <col min="3" max="3" width="36.28515625" style="1" customWidth="1"/>
    <col min="4" max="5" width="9.140625" style="1"/>
    <col min="6" max="6" width="11.85546875" style="1" customWidth="1"/>
    <col min="7" max="250" width="9.140625" style="1"/>
    <col min="251" max="251" width="12.85546875" style="1" customWidth="1"/>
    <col min="252" max="252" width="6.7109375" style="1" customWidth="1"/>
    <col min="253" max="253" width="10.5703125" style="1" customWidth="1"/>
    <col min="254" max="255" width="9.140625" style="1"/>
    <col min="256" max="256" width="11.85546875" style="1" customWidth="1"/>
    <col min="257" max="506" width="9.140625" style="1"/>
    <col min="507" max="507" width="12.85546875" style="1" customWidth="1"/>
    <col min="508" max="508" width="6.7109375" style="1" customWidth="1"/>
    <col min="509" max="509" width="10.5703125" style="1" customWidth="1"/>
    <col min="510" max="511" width="9.140625" style="1"/>
    <col min="512" max="512" width="11.85546875" style="1" customWidth="1"/>
    <col min="513" max="762" width="9.140625" style="1"/>
    <col min="763" max="763" width="12.85546875" style="1" customWidth="1"/>
    <col min="764" max="764" width="6.7109375" style="1" customWidth="1"/>
    <col min="765" max="765" width="10.5703125" style="1" customWidth="1"/>
    <col min="766" max="767" width="9.140625" style="1"/>
    <col min="768" max="768" width="11.85546875" style="1" customWidth="1"/>
    <col min="769" max="1018" width="9.140625" style="1"/>
    <col min="1019" max="1019" width="12.85546875" style="1" customWidth="1"/>
    <col min="1020" max="1020" width="6.7109375" style="1" customWidth="1"/>
    <col min="1021" max="1021" width="10.5703125" style="1" customWidth="1"/>
    <col min="1022" max="1023" width="9.140625" style="1"/>
    <col min="1024" max="1024" width="11.85546875" style="1" customWidth="1"/>
    <col min="1025" max="1274" width="9.140625" style="1"/>
    <col min="1275" max="1275" width="12.85546875" style="1" customWidth="1"/>
    <col min="1276" max="1276" width="6.7109375" style="1" customWidth="1"/>
    <col min="1277" max="1277" width="10.5703125" style="1" customWidth="1"/>
    <col min="1278" max="1279" width="9.140625" style="1"/>
    <col min="1280" max="1280" width="11.85546875" style="1" customWidth="1"/>
    <col min="1281" max="1530" width="9.140625" style="1"/>
    <col min="1531" max="1531" width="12.85546875" style="1" customWidth="1"/>
    <col min="1532" max="1532" width="6.7109375" style="1" customWidth="1"/>
    <col min="1533" max="1533" width="10.5703125" style="1" customWidth="1"/>
    <col min="1534" max="1535" width="9.140625" style="1"/>
    <col min="1536" max="1536" width="11.85546875" style="1" customWidth="1"/>
    <col min="1537" max="1786" width="9.140625" style="1"/>
    <col min="1787" max="1787" width="12.85546875" style="1" customWidth="1"/>
    <col min="1788" max="1788" width="6.7109375" style="1" customWidth="1"/>
    <col min="1789" max="1789" width="10.5703125" style="1" customWidth="1"/>
    <col min="1790" max="1791" width="9.140625" style="1"/>
    <col min="1792" max="1792" width="11.85546875" style="1" customWidth="1"/>
    <col min="1793" max="2042" width="9.140625" style="1"/>
    <col min="2043" max="2043" width="12.85546875" style="1" customWidth="1"/>
    <col min="2044" max="2044" width="6.7109375" style="1" customWidth="1"/>
    <col min="2045" max="2045" width="10.5703125" style="1" customWidth="1"/>
    <col min="2046" max="2047" width="9.140625" style="1"/>
    <col min="2048" max="2048" width="11.85546875" style="1" customWidth="1"/>
    <col min="2049" max="2298" width="9.140625" style="1"/>
    <col min="2299" max="2299" width="12.85546875" style="1" customWidth="1"/>
    <col min="2300" max="2300" width="6.7109375" style="1" customWidth="1"/>
    <col min="2301" max="2301" width="10.5703125" style="1" customWidth="1"/>
    <col min="2302" max="2303" width="9.140625" style="1"/>
    <col min="2304" max="2304" width="11.85546875" style="1" customWidth="1"/>
    <col min="2305" max="2554" width="9.140625" style="1"/>
    <col min="2555" max="2555" width="12.85546875" style="1" customWidth="1"/>
    <col min="2556" max="2556" width="6.7109375" style="1" customWidth="1"/>
    <col min="2557" max="2557" width="10.5703125" style="1" customWidth="1"/>
    <col min="2558" max="2559" width="9.140625" style="1"/>
    <col min="2560" max="2560" width="11.85546875" style="1" customWidth="1"/>
    <col min="2561" max="2810" width="9.140625" style="1"/>
    <col min="2811" max="2811" width="12.85546875" style="1" customWidth="1"/>
    <col min="2812" max="2812" width="6.7109375" style="1" customWidth="1"/>
    <col min="2813" max="2813" width="10.5703125" style="1" customWidth="1"/>
    <col min="2814" max="2815" width="9.140625" style="1"/>
    <col min="2816" max="2816" width="11.85546875" style="1" customWidth="1"/>
    <col min="2817" max="3066" width="9.140625" style="1"/>
    <col min="3067" max="3067" width="12.85546875" style="1" customWidth="1"/>
    <col min="3068" max="3068" width="6.7109375" style="1" customWidth="1"/>
    <col min="3069" max="3069" width="10.5703125" style="1" customWidth="1"/>
    <col min="3070" max="3071" width="9.140625" style="1"/>
    <col min="3072" max="3072" width="11.85546875" style="1" customWidth="1"/>
    <col min="3073" max="3322" width="9.140625" style="1"/>
    <col min="3323" max="3323" width="12.85546875" style="1" customWidth="1"/>
    <col min="3324" max="3324" width="6.7109375" style="1" customWidth="1"/>
    <col min="3325" max="3325" width="10.5703125" style="1" customWidth="1"/>
    <col min="3326" max="3327" width="9.140625" style="1"/>
    <col min="3328" max="3328" width="11.85546875" style="1" customWidth="1"/>
    <col min="3329" max="3578" width="9.140625" style="1"/>
    <col min="3579" max="3579" width="12.85546875" style="1" customWidth="1"/>
    <col min="3580" max="3580" width="6.7109375" style="1" customWidth="1"/>
    <col min="3581" max="3581" width="10.5703125" style="1" customWidth="1"/>
    <col min="3582" max="3583" width="9.140625" style="1"/>
    <col min="3584" max="3584" width="11.85546875" style="1" customWidth="1"/>
    <col min="3585" max="3834" width="9.140625" style="1"/>
    <col min="3835" max="3835" width="12.85546875" style="1" customWidth="1"/>
    <col min="3836" max="3836" width="6.7109375" style="1" customWidth="1"/>
    <col min="3837" max="3837" width="10.5703125" style="1" customWidth="1"/>
    <col min="3838" max="3839" width="9.140625" style="1"/>
    <col min="3840" max="3840" width="11.85546875" style="1" customWidth="1"/>
    <col min="3841" max="4090" width="9.140625" style="1"/>
    <col min="4091" max="4091" width="12.85546875" style="1" customWidth="1"/>
    <col min="4092" max="4092" width="6.7109375" style="1" customWidth="1"/>
    <col min="4093" max="4093" width="10.5703125" style="1" customWidth="1"/>
    <col min="4094" max="4095" width="9.140625" style="1"/>
    <col min="4096" max="4096" width="11.85546875" style="1" customWidth="1"/>
    <col min="4097" max="4346" width="9.140625" style="1"/>
    <col min="4347" max="4347" width="12.85546875" style="1" customWidth="1"/>
    <col min="4348" max="4348" width="6.7109375" style="1" customWidth="1"/>
    <col min="4349" max="4349" width="10.5703125" style="1" customWidth="1"/>
    <col min="4350" max="4351" width="9.140625" style="1"/>
    <col min="4352" max="4352" width="11.85546875" style="1" customWidth="1"/>
    <col min="4353" max="4602" width="9.140625" style="1"/>
    <col min="4603" max="4603" width="12.85546875" style="1" customWidth="1"/>
    <col min="4604" max="4604" width="6.7109375" style="1" customWidth="1"/>
    <col min="4605" max="4605" width="10.5703125" style="1" customWidth="1"/>
    <col min="4606" max="4607" width="9.140625" style="1"/>
    <col min="4608" max="4608" width="11.85546875" style="1" customWidth="1"/>
    <col min="4609" max="4858" width="9.140625" style="1"/>
    <col min="4859" max="4859" width="12.85546875" style="1" customWidth="1"/>
    <col min="4860" max="4860" width="6.7109375" style="1" customWidth="1"/>
    <col min="4861" max="4861" width="10.5703125" style="1" customWidth="1"/>
    <col min="4862" max="4863" width="9.140625" style="1"/>
    <col min="4864" max="4864" width="11.85546875" style="1" customWidth="1"/>
    <col min="4865" max="5114" width="9.140625" style="1"/>
    <col min="5115" max="5115" width="12.85546875" style="1" customWidth="1"/>
    <col min="5116" max="5116" width="6.7109375" style="1" customWidth="1"/>
    <col min="5117" max="5117" width="10.5703125" style="1" customWidth="1"/>
    <col min="5118" max="5119" width="9.140625" style="1"/>
    <col min="5120" max="5120" width="11.85546875" style="1" customWidth="1"/>
    <col min="5121" max="5370" width="9.140625" style="1"/>
    <col min="5371" max="5371" width="12.85546875" style="1" customWidth="1"/>
    <col min="5372" max="5372" width="6.7109375" style="1" customWidth="1"/>
    <col min="5373" max="5373" width="10.5703125" style="1" customWidth="1"/>
    <col min="5374" max="5375" width="9.140625" style="1"/>
    <col min="5376" max="5376" width="11.85546875" style="1" customWidth="1"/>
    <col min="5377" max="5626" width="9.140625" style="1"/>
    <col min="5627" max="5627" width="12.85546875" style="1" customWidth="1"/>
    <col min="5628" max="5628" width="6.7109375" style="1" customWidth="1"/>
    <col min="5629" max="5629" width="10.5703125" style="1" customWidth="1"/>
    <col min="5630" max="5631" width="9.140625" style="1"/>
    <col min="5632" max="5632" width="11.85546875" style="1" customWidth="1"/>
    <col min="5633" max="5882" width="9.140625" style="1"/>
    <col min="5883" max="5883" width="12.85546875" style="1" customWidth="1"/>
    <col min="5884" max="5884" width="6.7109375" style="1" customWidth="1"/>
    <col min="5885" max="5885" width="10.5703125" style="1" customWidth="1"/>
    <col min="5886" max="5887" width="9.140625" style="1"/>
    <col min="5888" max="5888" width="11.85546875" style="1" customWidth="1"/>
    <col min="5889" max="6138" width="9.140625" style="1"/>
    <col min="6139" max="6139" width="12.85546875" style="1" customWidth="1"/>
    <col min="6140" max="6140" width="6.7109375" style="1" customWidth="1"/>
    <col min="6141" max="6141" width="10.5703125" style="1" customWidth="1"/>
    <col min="6142" max="6143" width="9.140625" style="1"/>
    <col min="6144" max="6144" width="11.85546875" style="1" customWidth="1"/>
    <col min="6145" max="6394" width="9.140625" style="1"/>
    <col min="6395" max="6395" width="12.85546875" style="1" customWidth="1"/>
    <col min="6396" max="6396" width="6.7109375" style="1" customWidth="1"/>
    <col min="6397" max="6397" width="10.5703125" style="1" customWidth="1"/>
    <col min="6398" max="6399" width="9.140625" style="1"/>
    <col min="6400" max="6400" width="11.85546875" style="1" customWidth="1"/>
    <col min="6401" max="6650" width="9.140625" style="1"/>
    <col min="6651" max="6651" width="12.85546875" style="1" customWidth="1"/>
    <col min="6652" max="6652" width="6.7109375" style="1" customWidth="1"/>
    <col min="6653" max="6653" width="10.5703125" style="1" customWidth="1"/>
    <col min="6654" max="6655" width="9.140625" style="1"/>
    <col min="6656" max="6656" width="11.85546875" style="1" customWidth="1"/>
    <col min="6657" max="6906" width="9.140625" style="1"/>
    <col min="6907" max="6907" width="12.85546875" style="1" customWidth="1"/>
    <col min="6908" max="6908" width="6.7109375" style="1" customWidth="1"/>
    <col min="6909" max="6909" width="10.5703125" style="1" customWidth="1"/>
    <col min="6910" max="6911" width="9.140625" style="1"/>
    <col min="6912" max="6912" width="11.85546875" style="1" customWidth="1"/>
    <col min="6913" max="7162" width="9.140625" style="1"/>
    <col min="7163" max="7163" width="12.85546875" style="1" customWidth="1"/>
    <col min="7164" max="7164" width="6.7109375" style="1" customWidth="1"/>
    <col min="7165" max="7165" width="10.5703125" style="1" customWidth="1"/>
    <col min="7166" max="7167" width="9.140625" style="1"/>
    <col min="7168" max="7168" width="11.85546875" style="1" customWidth="1"/>
    <col min="7169" max="7418" width="9.140625" style="1"/>
    <col min="7419" max="7419" width="12.85546875" style="1" customWidth="1"/>
    <col min="7420" max="7420" width="6.7109375" style="1" customWidth="1"/>
    <col min="7421" max="7421" width="10.5703125" style="1" customWidth="1"/>
    <col min="7422" max="7423" width="9.140625" style="1"/>
    <col min="7424" max="7424" width="11.85546875" style="1" customWidth="1"/>
    <col min="7425" max="7674" width="9.140625" style="1"/>
    <col min="7675" max="7675" width="12.85546875" style="1" customWidth="1"/>
    <col min="7676" max="7676" width="6.7109375" style="1" customWidth="1"/>
    <col min="7677" max="7677" width="10.5703125" style="1" customWidth="1"/>
    <col min="7678" max="7679" width="9.140625" style="1"/>
    <col min="7680" max="7680" width="11.85546875" style="1" customWidth="1"/>
    <col min="7681" max="7930" width="9.140625" style="1"/>
    <col min="7931" max="7931" width="12.85546875" style="1" customWidth="1"/>
    <col min="7932" max="7932" width="6.7109375" style="1" customWidth="1"/>
    <col min="7933" max="7933" width="10.5703125" style="1" customWidth="1"/>
    <col min="7934" max="7935" width="9.140625" style="1"/>
    <col min="7936" max="7936" width="11.85546875" style="1" customWidth="1"/>
    <col min="7937" max="8186" width="9.140625" style="1"/>
    <col min="8187" max="8187" width="12.85546875" style="1" customWidth="1"/>
    <col min="8188" max="8188" width="6.7109375" style="1" customWidth="1"/>
    <col min="8189" max="8189" width="10.5703125" style="1" customWidth="1"/>
    <col min="8190" max="8191" width="9.140625" style="1"/>
    <col min="8192" max="8192" width="11.85546875" style="1" customWidth="1"/>
    <col min="8193" max="8442" width="9.140625" style="1"/>
    <col min="8443" max="8443" width="12.85546875" style="1" customWidth="1"/>
    <col min="8444" max="8444" width="6.7109375" style="1" customWidth="1"/>
    <col min="8445" max="8445" width="10.5703125" style="1" customWidth="1"/>
    <col min="8446" max="8447" width="9.140625" style="1"/>
    <col min="8448" max="8448" width="11.85546875" style="1" customWidth="1"/>
    <col min="8449" max="8698" width="9.140625" style="1"/>
    <col min="8699" max="8699" width="12.85546875" style="1" customWidth="1"/>
    <col min="8700" max="8700" width="6.7109375" style="1" customWidth="1"/>
    <col min="8701" max="8701" width="10.5703125" style="1" customWidth="1"/>
    <col min="8702" max="8703" width="9.140625" style="1"/>
    <col min="8704" max="8704" width="11.85546875" style="1" customWidth="1"/>
    <col min="8705" max="8954" width="9.140625" style="1"/>
    <col min="8955" max="8955" width="12.85546875" style="1" customWidth="1"/>
    <col min="8956" max="8956" width="6.7109375" style="1" customWidth="1"/>
    <col min="8957" max="8957" width="10.5703125" style="1" customWidth="1"/>
    <col min="8958" max="8959" width="9.140625" style="1"/>
    <col min="8960" max="8960" width="11.85546875" style="1" customWidth="1"/>
    <col min="8961" max="9210" width="9.140625" style="1"/>
    <col min="9211" max="9211" width="12.85546875" style="1" customWidth="1"/>
    <col min="9212" max="9212" width="6.7109375" style="1" customWidth="1"/>
    <col min="9213" max="9213" width="10.5703125" style="1" customWidth="1"/>
    <col min="9214" max="9215" width="9.140625" style="1"/>
    <col min="9216" max="9216" width="11.85546875" style="1" customWidth="1"/>
    <col min="9217" max="9466" width="9.140625" style="1"/>
    <col min="9467" max="9467" width="12.85546875" style="1" customWidth="1"/>
    <col min="9468" max="9468" width="6.7109375" style="1" customWidth="1"/>
    <col min="9469" max="9469" width="10.5703125" style="1" customWidth="1"/>
    <col min="9470" max="9471" width="9.140625" style="1"/>
    <col min="9472" max="9472" width="11.85546875" style="1" customWidth="1"/>
    <col min="9473" max="9722" width="9.140625" style="1"/>
    <col min="9723" max="9723" width="12.85546875" style="1" customWidth="1"/>
    <col min="9724" max="9724" width="6.7109375" style="1" customWidth="1"/>
    <col min="9725" max="9725" width="10.5703125" style="1" customWidth="1"/>
    <col min="9726" max="9727" width="9.140625" style="1"/>
    <col min="9728" max="9728" width="11.85546875" style="1" customWidth="1"/>
    <col min="9729" max="9978" width="9.140625" style="1"/>
    <col min="9979" max="9979" width="12.85546875" style="1" customWidth="1"/>
    <col min="9980" max="9980" width="6.7109375" style="1" customWidth="1"/>
    <col min="9981" max="9981" width="10.5703125" style="1" customWidth="1"/>
    <col min="9982" max="9983" width="9.140625" style="1"/>
    <col min="9984" max="9984" width="11.85546875" style="1" customWidth="1"/>
    <col min="9985" max="10234" width="9.140625" style="1"/>
    <col min="10235" max="10235" width="12.85546875" style="1" customWidth="1"/>
    <col min="10236" max="10236" width="6.7109375" style="1" customWidth="1"/>
    <col min="10237" max="10237" width="10.5703125" style="1" customWidth="1"/>
    <col min="10238" max="10239" width="9.140625" style="1"/>
    <col min="10240" max="10240" width="11.85546875" style="1" customWidth="1"/>
    <col min="10241" max="10490" width="9.140625" style="1"/>
    <col min="10491" max="10491" width="12.85546875" style="1" customWidth="1"/>
    <col min="10492" max="10492" width="6.7109375" style="1" customWidth="1"/>
    <col min="10493" max="10493" width="10.5703125" style="1" customWidth="1"/>
    <col min="10494" max="10495" width="9.140625" style="1"/>
    <col min="10496" max="10496" width="11.85546875" style="1" customWidth="1"/>
    <col min="10497" max="10746" width="9.140625" style="1"/>
    <col min="10747" max="10747" width="12.85546875" style="1" customWidth="1"/>
    <col min="10748" max="10748" width="6.7109375" style="1" customWidth="1"/>
    <col min="10749" max="10749" width="10.5703125" style="1" customWidth="1"/>
    <col min="10750" max="10751" width="9.140625" style="1"/>
    <col min="10752" max="10752" width="11.85546875" style="1" customWidth="1"/>
    <col min="10753" max="11002" width="9.140625" style="1"/>
    <col min="11003" max="11003" width="12.85546875" style="1" customWidth="1"/>
    <col min="11004" max="11004" width="6.7109375" style="1" customWidth="1"/>
    <col min="11005" max="11005" width="10.5703125" style="1" customWidth="1"/>
    <col min="11006" max="11007" width="9.140625" style="1"/>
    <col min="11008" max="11008" width="11.85546875" style="1" customWidth="1"/>
    <col min="11009" max="11258" width="9.140625" style="1"/>
    <col min="11259" max="11259" width="12.85546875" style="1" customWidth="1"/>
    <col min="11260" max="11260" width="6.7109375" style="1" customWidth="1"/>
    <col min="11261" max="11261" width="10.5703125" style="1" customWidth="1"/>
    <col min="11262" max="11263" width="9.140625" style="1"/>
    <col min="11264" max="11264" width="11.85546875" style="1" customWidth="1"/>
    <col min="11265" max="11514" width="9.140625" style="1"/>
    <col min="11515" max="11515" width="12.85546875" style="1" customWidth="1"/>
    <col min="11516" max="11516" width="6.7109375" style="1" customWidth="1"/>
    <col min="11517" max="11517" width="10.5703125" style="1" customWidth="1"/>
    <col min="11518" max="11519" width="9.140625" style="1"/>
    <col min="11520" max="11520" width="11.85546875" style="1" customWidth="1"/>
    <col min="11521" max="11770" width="9.140625" style="1"/>
    <col min="11771" max="11771" width="12.85546875" style="1" customWidth="1"/>
    <col min="11772" max="11772" width="6.7109375" style="1" customWidth="1"/>
    <col min="11773" max="11773" width="10.5703125" style="1" customWidth="1"/>
    <col min="11774" max="11775" width="9.140625" style="1"/>
    <col min="11776" max="11776" width="11.85546875" style="1" customWidth="1"/>
    <col min="11777" max="12026" width="9.140625" style="1"/>
    <col min="12027" max="12027" width="12.85546875" style="1" customWidth="1"/>
    <col min="12028" max="12028" width="6.7109375" style="1" customWidth="1"/>
    <col min="12029" max="12029" width="10.5703125" style="1" customWidth="1"/>
    <col min="12030" max="12031" width="9.140625" style="1"/>
    <col min="12032" max="12032" width="11.85546875" style="1" customWidth="1"/>
    <col min="12033" max="12282" width="9.140625" style="1"/>
    <col min="12283" max="12283" width="12.85546875" style="1" customWidth="1"/>
    <col min="12284" max="12284" width="6.7109375" style="1" customWidth="1"/>
    <col min="12285" max="12285" width="10.5703125" style="1" customWidth="1"/>
    <col min="12286" max="12287" width="9.140625" style="1"/>
    <col min="12288" max="12288" width="11.85546875" style="1" customWidth="1"/>
    <col min="12289" max="12538" width="9.140625" style="1"/>
    <col min="12539" max="12539" width="12.85546875" style="1" customWidth="1"/>
    <col min="12540" max="12540" width="6.7109375" style="1" customWidth="1"/>
    <col min="12541" max="12541" width="10.5703125" style="1" customWidth="1"/>
    <col min="12542" max="12543" width="9.140625" style="1"/>
    <col min="12544" max="12544" width="11.85546875" style="1" customWidth="1"/>
    <col min="12545" max="12794" width="9.140625" style="1"/>
    <col min="12795" max="12795" width="12.85546875" style="1" customWidth="1"/>
    <col min="12796" max="12796" width="6.7109375" style="1" customWidth="1"/>
    <col min="12797" max="12797" width="10.5703125" style="1" customWidth="1"/>
    <col min="12798" max="12799" width="9.140625" style="1"/>
    <col min="12800" max="12800" width="11.85546875" style="1" customWidth="1"/>
    <col min="12801" max="13050" width="9.140625" style="1"/>
    <col min="13051" max="13051" width="12.85546875" style="1" customWidth="1"/>
    <col min="13052" max="13052" width="6.7109375" style="1" customWidth="1"/>
    <col min="13053" max="13053" width="10.5703125" style="1" customWidth="1"/>
    <col min="13054" max="13055" width="9.140625" style="1"/>
    <col min="13056" max="13056" width="11.85546875" style="1" customWidth="1"/>
    <col min="13057" max="13306" width="9.140625" style="1"/>
    <col min="13307" max="13307" width="12.85546875" style="1" customWidth="1"/>
    <col min="13308" max="13308" width="6.7109375" style="1" customWidth="1"/>
    <col min="13309" max="13309" width="10.5703125" style="1" customWidth="1"/>
    <col min="13310" max="13311" width="9.140625" style="1"/>
    <col min="13312" max="13312" width="11.85546875" style="1" customWidth="1"/>
    <col min="13313" max="13562" width="9.140625" style="1"/>
    <col min="13563" max="13563" width="12.85546875" style="1" customWidth="1"/>
    <col min="13564" max="13564" width="6.7109375" style="1" customWidth="1"/>
    <col min="13565" max="13565" width="10.5703125" style="1" customWidth="1"/>
    <col min="13566" max="13567" width="9.140625" style="1"/>
    <col min="13568" max="13568" width="11.85546875" style="1" customWidth="1"/>
    <col min="13569" max="13818" width="9.140625" style="1"/>
    <col min="13819" max="13819" width="12.85546875" style="1" customWidth="1"/>
    <col min="13820" max="13820" width="6.7109375" style="1" customWidth="1"/>
    <col min="13821" max="13821" width="10.5703125" style="1" customWidth="1"/>
    <col min="13822" max="13823" width="9.140625" style="1"/>
    <col min="13824" max="13824" width="11.85546875" style="1" customWidth="1"/>
    <col min="13825" max="14074" width="9.140625" style="1"/>
    <col min="14075" max="14075" width="12.85546875" style="1" customWidth="1"/>
    <col min="14076" max="14076" width="6.7109375" style="1" customWidth="1"/>
    <col min="14077" max="14077" width="10.5703125" style="1" customWidth="1"/>
    <col min="14078" max="14079" width="9.140625" style="1"/>
    <col min="14080" max="14080" width="11.85546875" style="1" customWidth="1"/>
    <col min="14081" max="14330" width="9.140625" style="1"/>
    <col min="14331" max="14331" width="12.85546875" style="1" customWidth="1"/>
    <col min="14332" max="14332" width="6.7109375" style="1" customWidth="1"/>
    <col min="14333" max="14333" width="10.5703125" style="1" customWidth="1"/>
    <col min="14334" max="14335" width="9.140625" style="1"/>
    <col min="14336" max="14336" width="11.85546875" style="1" customWidth="1"/>
    <col min="14337" max="14586" width="9.140625" style="1"/>
    <col min="14587" max="14587" width="12.85546875" style="1" customWidth="1"/>
    <col min="14588" max="14588" width="6.7109375" style="1" customWidth="1"/>
    <col min="14589" max="14589" width="10.5703125" style="1" customWidth="1"/>
    <col min="14590" max="14591" width="9.140625" style="1"/>
    <col min="14592" max="14592" width="11.85546875" style="1" customWidth="1"/>
    <col min="14593" max="14842" width="9.140625" style="1"/>
    <col min="14843" max="14843" width="12.85546875" style="1" customWidth="1"/>
    <col min="14844" max="14844" width="6.7109375" style="1" customWidth="1"/>
    <col min="14845" max="14845" width="10.5703125" style="1" customWidth="1"/>
    <col min="14846" max="14847" width="9.140625" style="1"/>
    <col min="14848" max="14848" width="11.85546875" style="1" customWidth="1"/>
    <col min="14849" max="15098" width="9.140625" style="1"/>
    <col min="15099" max="15099" width="12.85546875" style="1" customWidth="1"/>
    <col min="15100" max="15100" width="6.7109375" style="1" customWidth="1"/>
    <col min="15101" max="15101" width="10.5703125" style="1" customWidth="1"/>
    <col min="15102" max="15103" width="9.140625" style="1"/>
    <col min="15104" max="15104" width="11.85546875" style="1" customWidth="1"/>
    <col min="15105" max="15354" width="9.140625" style="1"/>
    <col min="15355" max="15355" width="12.85546875" style="1" customWidth="1"/>
    <col min="15356" max="15356" width="6.7109375" style="1" customWidth="1"/>
    <col min="15357" max="15357" width="10.5703125" style="1" customWidth="1"/>
    <col min="15358" max="15359" width="9.140625" style="1"/>
    <col min="15360" max="15360" width="11.85546875" style="1" customWidth="1"/>
    <col min="15361" max="15610" width="9.140625" style="1"/>
    <col min="15611" max="15611" width="12.85546875" style="1" customWidth="1"/>
    <col min="15612" max="15612" width="6.7109375" style="1" customWidth="1"/>
    <col min="15613" max="15613" width="10.5703125" style="1" customWidth="1"/>
    <col min="15614" max="15615" width="9.140625" style="1"/>
    <col min="15616" max="15616" width="11.85546875" style="1" customWidth="1"/>
    <col min="15617" max="15866" width="9.140625" style="1"/>
    <col min="15867" max="15867" width="12.85546875" style="1" customWidth="1"/>
    <col min="15868" max="15868" width="6.7109375" style="1" customWidth="1"/>
    <col min="15869" max="15869" width="10.5703125" style="1" customWidth="1"/>
    <col min="15870" max="15871" width="9.140625" style="1"/>
    <col min="15872" max="15872" width="11.85546875" style="1" customWidth="1"/>
    <col min="15873" max="16122" width="9.140625" style="1"/>
    <col min="16123" max="16123" width="12.85546875" style="1" customWidth="1"/>
    <col min="16124" max="16124" width="6.7109375" style="1" customWidth="1"/>
    <col min="16125" max="16125" width="10.5703125" style="1" customWidth="1"/>
    <col min="16126" max="16127" width="9.140625" style="1"/>
    <col min="16128" max="16128" width="11.85546875" style="1" customWidth="1"/>
    <col min="16129" max="16384" width="9.140625" style="1"/>
  </cols>
  <sheetData>
    <row r="2" spans="1:7" ht="24" thickBot="1" x14ac:dyDescent="0.4">
      <c r="A2" s="61"/>
      <c r="B2" s="2"/>
    </row>
    <row r="3" spans="1:7" ht="26.25" customHeight="1" x14ac:dyDescent="0.2">
      <c r="A3" s="140" t="s">
        <v>80</v>
      </c>
      <c r="B3" s="141"/>
      <c r="C3" s="141"/>
      <c r="D3" s="141"/>
      <c r="E3" s="141"/>
      <c r="F3" s="141"/>
      <c r="G3" s="142"/>
    </row>
    <row r="4" spans="1:7" ht="24.95" customHeight="1" thickBot="1" x14ac:dyDescent="0.25">
      <c r="A4" s="143"/>
      <c r="B4" s="121"/>
      <c r="C4" s="121"/>
      <c r="D4" s="121"/>
      <c r="E4" s="121"/>
      <c r="F4" s="121"/>
      <c r="G4" s="144"/>
    </row>
    <row r="5" spans="1:7" ht="12.75" customHeight="1" x14ac:dyDescent="0.2">
      <c r="A5" s="157" t="s">
        <v>16</v>
      </c>
      <c r="B5" s="151" t="s">
        <v>21</v>
      </c>
      <c r="C5" s="151" t="s">
        <v>43</v>
      </c>
      <c r="D5" s="151" t="s">
        <v>39</v>
      </c>
      <c r="E5" s="151"/>
      <c r="F5" s="158"/>
      <c r="G5" s="152" t="s">
        <v>44</v>
      </c>
    </row>
    <row r="6" spans="1:7" ht="15.75" customHeight="1" thickBot="1" x14ac:dyDescent="0.25">
      <c r="A6" s="146"/>
      <c r="B6" s="148"/>
      <c r="C6" s="148"/>
      <c r="D6" s="46" t="s">
        <v>40</v>
      </c>
      <c r="E6" s="46" t="s">
        <v>41</v>
      </c>
      <c r="F6" s="66" t="s">
        <v>42</v>
      </c>
      <c r="G6" s="153"/>
    </row>
    <row r="7" spans="1:7" ht="13.5" thickTop="1" x14ac:dyDescent="0.2">
      <c r="A7" s="69">
        <v>1</v>
      </c>
      <c r="B7" s="71" t="s">
        <v>54</v>
      </c>
      <c r="C7" s="75"/>
      <c r="D7" s="51">
        <v>1000</v>
      </c>
      <c r="E7" s="51">
        <v>2100</v>
      </c>
      <c r="F7" s="67"/>
      <c r="G7" s="67">
        <v>2</v>
      </c>
    </row>
    <row r="8" spans="1:7" x14ac:dyDescent="0.2">
      <c r="A8" s="70"/>
      <c r="B8" s="72" t="s">
        <v>55</v>
      </c>
      <c r="C8" s="76"/>
      <c r="D8" s="51"/>
      <c r="E8" s="51"/>
      <c r="F8" s="67"/>
      <c r="G8" s="67"/>
    </row>
    <row r="9" spans="1:7" x14ac:dyDescent="0.2">
      <c r="A9" s="70"/>
      <c r="B9" s="72" t="s">
        <v>56</v>
      </c>
      <c r="C9" s="76"/>
      <c r="D9" s="51"/>
      <c r="E9" s="51"/>
      <c r="F9" s="67"/>
      <c r="G9" s="67"/>
    </row>
    <row r="10" spans="1:7" x14ac:dyDescent="0.2">
      <c r="A10" s="70"/>
      <c r="B10" s="73" t="s">
        <v>57</v>
      </c>
      <c r="C10" s="76"/>
      <c r="D10" s="51"/>
      <c r="E10" s="51"/>
      <c r="F10" s="67"/>
      <c r="G10" s="67"/>
    </row>
    <row r="11" spans="1:7" x14ac:dyDescent="0.2">
      <c r="A11" s="70"/>
      <c r="B11" s="72"/>
      <c r="C11" s="76"/>
      <c r="D11" s="51"/>
      <c r="E11" s="51"/>
      <c r="F11" s="67"/>
      <c r="G11" s="67"/>
    </row>
    <row r="12" spans="1:7" x14ac:dyDescent="0.2">
      <c r="A12" s="70"/>
      <c r="B12" s="72"/>
      <c r="C12" s="76"/>
      <c r="D12" s="51"/>
      <c r="E12" s="51"/>
      <c r="F12" s="67"/>
      <c r="G12" s="67"/>
    </row>
    <row r="13" spans="1:7" x14ac:dyDescent="0.2">
      <c r="A13" s="70"/>
      <c r="B13" s="74"/>
      <c r="C13" s="76"/>
      <c r="D13" s="51"/>
      <c r="E13" s="51"/>
      <c r="F13" s="67"/>
      <c r="G13" s="67"/>
    </row>
    <row r="14" spans="1:7" ht="13.5" thickBot="1" x14ac:dyDescent="0.25">
      <c r="A14" s="78"/>
      <c r="B14" s="79"/>
      <c r="C14" s="80"/>
      <c r="D14" s="80"/>
      <c r="E14" s="80"/>
      <c r="F14" s="81"/>
      <c r="G14" s="81"/>
    </row>
    <row r="15" spans="1:7" ht="13.5" thickTop="1" x14ac:dyDescent="0.2">
      <c r="A15" s="77">
        <v>2</v>
      </c>
      <c r="B15" s="73" t="s">
        <v>82</v>
      </c>
      <c r="C15" s="76"/>
      <c r="D15" s="51">
        <v>300</v>
      </c>
      <c r="E15" s="51">
        <v>300</v>
      </c>
      <c r="F15" s="67"/>
      <c r="G15" s="67">
        <v>4</v>
      </c>
    </row>
    <row r="16" spans="1:7" x14ac:dyDescent="0.2">
      <c r="A16" s="70"/>
      <c r="B16" s="72" t="s">
        <v>59</v>
      </c>
      <c r="C16" s="76"/>
      <c r="D16" s="51"/>
      <c r="E16" s="51"/>
      <c r="F16" s="67"/>
      <c r="G16" s="67"/>
    </row>
    <row r="17" spans="1:7" x14ac:dyDescent="0.2">
      <c r="A17" s="70"/>
      <c r="B17" s="72" t="s">
        <v>60</v>
      </c>
      <c r="C17" s="76"/>
      <c r="D17" s="51"/>
      <c r="E17" s="51"/>
      <c r="F17" s="67"/>
      <c r="G17" s="67"/>
    </row>
    <row r="18" spans="1:7" x14ac:dyDescent="0.2">
      <c r="A18" s="70"/>
      <c r="B18" s="73" t="s">
        <v>83</v>
      </c>
      <c r="C18" s="76"/>
      <c r="D18" s="51"/>
      <c r="E18" s="51"/>
      <c r="F18" s="67"/>
      <c r="G18" s="67"/>
    </row>
    <row r="19" spans="1:7" x14ac:dyDescent="0.2">
      <c r="A19" s="70"/>
      <c r="B19" s="72" t="s">
        <v>61</v>
      </c>
      <c r="C19" s="76"/>
      <c r="D19" s="51"/>
      <c r="E19" s="51"/>
      <c r="F19" s="67"/>
      <c r="G19" s="67"/>
    </row>
    <row r="20" spans="1:7" x14ac:dyDescent="0.2">
      <c r="A20" s="70"/>
      <c r="B20" s="72" t="s">
        <v>79</v>
      </c>
      <c r="C20" s="76"/>
      <c r="D20" s="51"/>
      <c r="E20" s="51"/>
      <c r="F20" s="67"/>
      <c r="G20" s="67"/>
    </row>
    <row r="21" spans="1:7" x14ac:dyDescent="0.2">
      <c r="A21" s="70"/>
      <c r="B21" s="74"/>
      <c r="C21" s="76"/>
      <c r="D21" s="51"/>
      <c r="E21" s="51"/>
      <c r="F21" s="67"/>
      <c r="G21" s="67"/>
    </row>
    <row r="22" spans="1:7" ht="13.5" thickBot="1" x14ac:dyDescent="0.25">
      <c r="A22" s="78"/>
      <c r="B22" s="79"/>
      <c r="C22" s="80"/>
      <c r="D22" s="80"/>
      <c r="E22" s="80"/>
      <c r="F22" s="81"/>
      <c r="G22" s="81"/>
    </row>
    <row r="23" spans="1:7" ht="13.5" thickTop="1" x14ac:dyDescent="0.2">
      <c r="A23" s="69">
        <v>3</v>
      </c>
      <c r="B23" s="71" t="s">
        <v>54</v>
      </c>
      <c r="C23" s="75"/>
      <c r="D23" s="51">
        <v>1000</v>
      </c>
      <c r="E23" s="51">
        <v>2100</v>
      </c>
      <c r="F23" s="67"/>
      <c r="G23" s="67">
        <v>1</v>
      </c>
    </row>
    <row r="24" spans="1:7" x14ac:dyDescent="0.2">
      <c r="A24" s="70"/>
      <c r="B24" s="72" t="s">
        <v>55</v>
      </c>
      <c r="C24" s="76"/>
      <c r="D24" s="51"/>
      <c r="E24" s="51"/>
      <c r="F24" s="67"/>
      <c r="G24" s="67"/>
    </row>
    <row r="25" spans="1:7" x14ac:dyDescent="0.2">
      <c r="A25" s="70"/>
      <c r="B25" s="72" t="s">
        <v>56</v>
      </c>
      <c r="C25" s="76"/>
      <c r="D25" s="51"/>
      <c r="E25" s="51"/>
      <c r="F25" s="67"/>
      <c r="G25" s="67"/>
    </row>
    <row r="26" spans="1:7" x14ac:dyDescent="0.2">
      <c r="A26" s="70"/>
      <c r="B26" s="73" t="s">
        <v>57</v>
      </c>
      <c r="C26" s="76"/>
      <c r="D26" s="51"/>
      <c r="E26" s="51"/>
      <c r="F26" s="67"/>
      <c r="G26" s="67"/>
    </row>
    <row r="27" spans="1:7" x14ac:dyDescent="0.2">
      <c r="A27" s="70"/>
      <c r="B27" s="72"/>
      <c r="C27" s="76"/>
      <c r="D27" s="51"/>
      <c r="E27" s="51"/>
      <c r="F27" s="67"/>
      <c r="G27" s="67"/>
    </row>
    <row r="28" spans="1:7" x14ac:dyDescent="0.2">
      <c r="A28" s="70"/>
      <c r="B28" s="72"/>
      <c r="C28" s="76"/>
      <c r="D28" s="51"/>
      <c r="E28" s="51"/>
      <c r="F28" s="67"/>
      <c r="G28" s="67"/>
    </row>
    <row r="29" spans="1:7" x14ac:dyDescent="0.2">
      <c r="A29" s="70"/>
      <c r="B29" s="74"/>
      <c r="C29" s="76"/>
      <c r="D29" s="51"/>
      <c r="E29" s="51"/>
      <c r="F29" s="67"/>
      <c r="G29" s="67"/>
    </row>
    <row r="30" spans="1:7" ht="13.5" thickBot="1" x14ac:dyDescent="0.25">
      <c r="A30" s="78"/>
      <c r="B30" s="79"/>
      <c r="C30" s="80"/>
      <c r="D30" s="80"/>
      <c r="E30" s="80"/>
      <c r="F30" s="81"/>
      <c r="G30" s="81"/>
    </row>
    <row r="31" spans="1:7" ht="13.5" thickTop="1" x14ac:dyDescent="0.2">
      <c r="A31" s="69">
        <v>4</v>
      </c>
      <c r="B31" s="73" t="s">
        <v>82</v>
      </c>
      <c r="C31" s="75"/>
      <c r="D31" s="51">
        <v>1000</v>
      </c>
      <c r="E31" s="51">
        <v>2100</v>
      </c>
      <c r="F31" s="67"/>
      <c r="G31" s="67">
        <v>1</v>
      </c>
    </row>
    <row r="32" spans="1:7" x14ac:dyDescent="0.2">
      <c r="A32" s="70"/>
      <c r="B32" s="72" t="s">
        <v>59</v>
      </c>
      <c r="C32" s="76"/>
      <c r="D32" s="51"/>
      <c r="E32" s="51"/>
      <c r="F32" s="67"/>
      <c r="G32" s="67"/>
    </row>
    <row r="33" spans="1:7" x14ac:dyDescent="0.2">
      <c r="A33" s="70"/>
      <c r="B33" s="72" t="s">
        <v>60</v>
      </c>
      <c r="C33" s="76"/>
      <c r="D33" s="51"/>
      <c r="E33" s="51"/>
      <c r="F33" s="67"/>
      <c r="G33" s="67"/>
    </row>
    <row r="34" spans="1:7" x14ac:dyDescent="0.2">
      <c r="A34" s="70"/>
      <c r="B34" s="73" t="s">
        <v>84</v>
      </c>
      <c r="C34" s="76"/>
      <c r="D34" s="51"/>
      <c r="E34" s="51"/>
      <c r="F34" s="67"/>
      <c r="G34" s="67"/>
    </row>
    <row r="35" spans="1:7" x14ac:dyDescent="0.2">
      <c r="A35" s="70"/>
      <c r="B35" s="72" t="s">
        <v>61</v>
      </c>
      <c r="C35" s="76"/>
      <c r="D35" s="51"/>
      <c r="E35" s="51"/>
      <c r="F35" s="67"/>
      <c r="G35" s="67"/>
    </row>
    <row r="36" spans="1:7" x14ac:dyDescent="0.2">
      <c r="A36" s="70"/>
      <c r="B36" s="72" t="s">
        <v>79</v>
      </c>
      <c r="C36" s="76"/>
      <c r="D36" s="51"/>
      <c r="E36" s="51"/>
      <c r="F36" s="67"/>
      <c r="G36" s="67"/>
    </row>
    <row r="37" spans="1:7" x14ac:dyDescent="0.2">
      <c r="A37" s="70"/>
      <c r="B37" s="74"/>
      <c r="C37" s="76"/>
      <c r="D37" s="51"/>
      <c r="E37" s="51"/>
      <c r="F37" s="67"/>
      <c r="G37" s="67"/>
    </row>
    <row r="38" spans="1:7" ht="13.5" thickBot="1" x14ac:dyDescent="0.25">
      <c r="A38" s="78"/>
      <c r="B38" s="79"/>
      <c r="C38" s="80"/>
      <c r="D38" s="80"/>
      <c r="E38" s="80"/>
      <c r="F38" s="81"/>
      <c r="G38" s="81"/>
    </row>
    <row r="39" spans="1:7" ht="14.25" thickTop="1" thickBot="1" x14ac:dyDescent="0.25">
      <c r="A39" s="159" t="s">
        <v>20</v>
      </c>
      <c r="B39" s="160"/>
      <c r="C39" s="160"/>
      <c r="D39" s="160"/>
      <c r="E39" s="160"/>
      <c r="F39" s="161"/>
      <c r="G39" s="68">
        <f>SUM(G7:G38)</f>
        <v>8</v>
      </c>
    </row>
    <row r="40" spans="1:7" ht="19.5" thickTop="1" thickBot="1" x14ac:dyDescent="0.3">
      <c r="A40" s="154" t="s">
        <v>69</v>
      </c>
      <c r="B40" s="155"/>
      <c r="C40" s="155"/>
      <c r="D40" s="155"/>
      <c r="E40" s="155"/>
      <c r="F40" s="155"/>
      <c r="G40" s="156"/>
    </row>
  </sheetData>
  <mergeCells count="8">
    <mergeCell ref="A40:G40"/>
    <mergeCell ref="A39:F39"/>
    <mergeCell ref="A3:G4"/>
    <mergeCell ref="A5:A6"/>
    <mergeCell ref="B5:B6"/>
    <mergeCell ref="C5:C6"/>
    <mergeCell ref="D5:F5"/>
    <mergeCell ref="G5:G6"/>
  </mergeCells>
  <pageMargins left="0.78740157480314965" right="0.78740157480314965" top="0.59055118110236227" bottom="0.39370078740157483" header="0" footer="0"/>
  <pageSetup paperSize="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6AB2A-1F8B-4F81-BE08-11DA5805EDD1}">
  <dimension ref="A1:U101"/>
  <sheetViews>
    <sheetView tabSelected="1" view="pageBreakPreview" topLeftCell="A58" zoomScale="85" zoomScaleNormal="100" zoomScaleSheetLayoutView="85" workbookViewId="0">
      <selection activeCell="E93" sqref="E93"/>
    </sheetView>
  </sheetViews>
  <sheetFormatPr defaultColWidth="11.85546875" defaultRowHeight="12.75" x14ac:dyDescent="0.2"/>
  <cols>
    <col min="1" max="1" width="12.85546875" style="1" customWidth="1"/>
    <col min="2" max="2" width="37.28515625" style="1" customWidth="1"/>
    <col min="3" max="3" width="47.5703125" style="1" customWidth="1"/>
    <col min="4" max="5" width="9.140625" style="1" customWidth="1"/>
    <col min="6" max="6" width="11.85546875" style="1" customWidth="1"/>
    <col min="7" max="250" width="9.140625" style="1" customWidth="1"/>
    <col min="251" max="251" width="12.85546875" style="1" customWidth="1"/>
    <col min="252" max="252" width="6.7109375" style="1" customWidth="1"/>
    <col min="253" max="253" width="10.5703125" style="1" customWidth="1"/>
    <col min="254" max="255" width="9.140625" style="1" customWidth="1"/>
    <col min="256" max="256" width="11.85546875" style="1"/>
    <col min="257" max="257" width="12.85546875" style="1" customWidth="1"/>
    <col min="258" max="258" width="37.28515625" style="1" customWidth="1"/>
    <col min="259" max="259" width="47.5703125" style="1" customWidth="1"/>
    <col min="260" max="261" width="9.140625" style="1" customWidth="1"/>
    <col min="262" max="262" width="11.85546875" style="1"/>
    <col min="263" max="506" width="9.140625" style="1" customWidth="1"/>
    <col min="507" max="507" width="12.85546875" style="1" customWidth="1"/>
    <col min="508" max="508" width="6.7109375" style="1" customWidth="1"/>
    <col min="509" max="509" width="10.5703125" style="1" customWidth="1"/>
    <col min="510" max="511" width="9.140625" style="1" customWidth="1"/>
    <col min="512" max="512" width="11.85546875" style="1"/>
    <col min="513" max="513" width="12.85546875" style="1" customWidth="1"/>
    <col min="514" max="514" width="37.28515625" style="1" customWidth="1"/>
    <col min="515" max="515" width="47.5703125" style="1" customWidth="1"/>
    <col min="516" max="517" width="9.140625" style="1" customWidth="1"/>
    <col min="518" max="518" width="11.85546875" style="1"/>
    <col min="519" max="762" width="9.140625" style="1" customWidth="1"/>
    <col min="763" max="763" width="12.85546875" style="1" customWidth="1"/>
    <col min="764" max="764" width="6.7109375" style="1" customWidth="1"/>
    <col min="765" max="765" width="10.5703125" style="1" customWidth="1"/>
    <col min="766" max="767" width="9.140625" style="1" customWidth="1"/>
    <col min="768" max="768" width="11.85546875" style="1"/>
    <col min="769" max="769" width="12.85546875" style="1" customWidth="1"/>
    <col min="770" max="770" width="37.28515625" style="1" customWidth="1"/>
    <col min="771" max="771" width="47.5703125" style="1" customWidth="1"/>
    <col min="772" max="773" width="9.140625" style="1" customWidth="1"/>
    <col min="774" max="774" width="11.85546875" style="1"/>
    <col min="775" max="1018" width="9.140625" style="1" customWidth="1"/>
    <col min="1019" max="1019" width="12.85546875" style="1" customWidth="1"/>
    <col min="1020" max="1020" width="6.7109375" style="1" customWidth="1"/>
    <col min="1021" max="1021" width="10.5703125" style="1" customWidth="1"/>
    <col min="1022" max="1023" width="9.140625" style="1" customWidth="1"/>
    <col min="1024" max="1024" width="11.85546875" style="1"/>
    <col min="1025" max="1025" width="12.85546875" style="1" customWidth="1"/>
    <col min="1026" max="1026" width="37.28515625" style="1" customWidth="1"/>
    <col min="1027" max="1027" width="47.5703125" style="1" customWidth="1"/>
    <col min="1028" max="1029" width="9.140625" style="1" customWidth="1"/>
    <col min="1030" max="1030" width="11.85546875" style="1"/>
    <col min="1031" max="1274" width="9.140625" style="1" customWidth="1"/>
    <col min="1275" max="1275" width="12.85546875" style="1" customWidth="1"/>
    <col min="1276" max="1276" width="6.7109375" style="1" customWidth="1"/>
    <col min="1277" max="1277" width="10.5703125" style="1" customWidth="1"/>
    <col min="1278" max="1279" width="9.140625" style="1" customWidth="1"/>
    <col min="1280" max="1280" width="11.85546875" style="1"/>
    <col min="1281" max="1281" width="12.85546875" style="1" customWidth="1"/>
    <col min="1282" max="1282" width="37.28515625" style="1" customWidth="1"/>
    <col min="1283" max="1283" width="47.5703125" style="1" customWidth="1"/>
    <col min="1284" max="1285" width="9.140625" style="1" customWidth="1"/>
    <col min="1286" max="1286" width="11.85546875" style="1"/>
    <col min="1287" max="1530" width="9.140625" style="1" customWidth="1"/>
    <col min="1531" max="1531" width="12.85546875" style="1" customWidth="1"/>
    <col min="1532" max="1532" width="6.7109375" style="1" customWidth="1"/>
    <col min="1533" max="1533" width="10.5703125" style="1" customWidth="1"/>
    <col min="1534" max="1535" width="9.140625" style="1" customWidth="1"/>
    <col min="1536" max="1536" width="11.85546875" style="1"/>
    <col min="1537" max="1537" width="12.85546875" style="1" customWidth="1"/>
    <col min="1538" max="1538" width="37.28515625" style="1" customWidth="1"/>
    <col min="1539" max="1539" width="47.5703125" style="1" customWidth="1"/>
    <col min="1540" max="1541" width="9.140625" style="1" customWidth="1"/>
    <col min="1542" max="1542" width="11.85546875" style="1"/>
    <col min="1543" max="1786" width="9.140625" style="1" customWidth="1"/>
    <col min="1787" max="1787" width="12.85546875" style="1" customWidth="1"/>
    <col min="1788" max="1788" width="6.7109375" style="1" customWidth="1"/>
    <col min="1789" max="1789" width="10.5703125" style="1" customWidth="1"/>
    <col min="1790" max="1791" width="9.140625" style="1" customWidth="1"/>
    <col min="1792" max="1792" width="11.85546875" style="1"/>
    <col min="1793" max="1793" width="12.85546875" style="1" customWidth="1"/>
    <col min="1794" max="1794" width="37.28515625" style="1" customWidth="1"/>
    <col min="1795" max="1795" width="47.5703125" style="1" customWidth="1"/>
    <col min="1796" max="1797" width="9.140625" style="1" customWidth="1"/>
    <col min="1798" max="1798" width="11.85546875" style="1"/>
    <col min="1799" max="2042" width="9.140625" style="1" customWidth="1"/>
    <col min="2043" max="2043" width="12.85546875" style="1" customWidth="1"/>
    <col min="2044" max="2044" width="6.7109375" style="1" customWidth="1"/>
    <col min="2045" max="2045" width="10.5703125" style="1" customWidth="1"/>
    <col min="2046" max="2047" width="9.140625" style="1" customWidth="1"/>
    <col min="2048" max="2048" width="11.85546875" style="1"/>
    <col min="2049" max="2049" width="12.85546875" style="1" customWidth="1"/>
    <col min="2050" max="2050" width="37.28515625" style="1" customWidth="1"/>
    <col min="2051" max="2051" width="47.5703125" style="1" customWidth="1"/>
    <col min="2052" max="2053" width="9.140625" style="1" customWidth="1"/>
    <col min="2054" max="2054" width="11.85546875" style="1"/>
    <col min="2055" max="2298" width="9.140625" style="1" customWidth="1"/>
    <col min="2299" max="2299" width="12.85546875" style="1" customWidth="1"/>
    <col min="2300" max="2300" width="6.7109375" style="1" customWidth="1"/>
    <col min="2301" max="2301" width="10.5703125" style="1" customWidth="1"/>
    <col min="2302" max="2303" width="9.140625" style="1" customWidth="1"/>
    <col min="2304" max="2304" width="11.85546875" style="1"/>
    <col min="2305" max="2305" width="12.85546875" style="1" customWidth="1"/>
    <col min="2306" max="2306" width="37.28515625" style="1" customWidth="1"/>
    <col min="2307" max="2307" width="47.5703125" style="1" customWidth="1"/>
    <col min="2308" max="2309" width="9.140625" style="1" customWidth="1"/>
    <col min="2310" max="2310" width="11.85546875" style="1"/>
    <col min="2311" max="2554" width="9.140625" style="1" customWidth="1"/>
    <col min="2555" max="2555" width="12.85546875" style="1" customWidth="1"/>
    <col min="2556" max="2556" width="6.7109375" style="1" customWidth="1"/>
    <col min="2557" max="2557" width="10.5703125" style="1" customWidth="1"/>
    <col min="2558" max="2559" width="9.140625" style="1" customWidth="1"/>
    <col min="2560" max="2560" width="11.85546875" style="1"/>
    <col min="2561" max="2561" width="12.85546875" style="1" customWidth="1"/>
    <col min="2562" max="2562" width="37.28515625" style="1" customWidth="1"/>
    <col min="2563" max="2563" width="47.5703125" style="1" customWidth="1"/>
    <col min="2564" max="2565" width="9.140625" style="1" customWidth="1"/>
    <col min="2566" max="2566" width="11.85546875" style="1"/>
    <col min="2567" max="2810" width="9.140625" style="1" customWidth="1"/>
    <col min="2811" max="2811" width="12.85546875" style="1" customWidth="1"/>
    <col min="2812" max="2812" width="6.7109375" style="1" customWidth="1"/>
    <col min="2813" max="2813" width="10.5703125" style="1" customWidth="1"/>
    <col min="2814" max="2815" width="9.140625" style="1" customWidth="1"/>
    <col min="2816" max="2816" width="11.85546875" style="1"/>
    <col min="2817" max="2817" width="12.85546875" style="1" customWidth="1"/>
    <col min="2818" max="2818" width="37.28515625" style="1" customWidth="1"/>
    <col min="2819" max="2819" width="47.5703125" style="1" customWidth="1"/>
    <col min="2820" max="2821" width="9.140625" style="1" customWidth="1"/>
    <col min="2822" max="2822" width="11.85546875" style="1"/>
    <col min="2823" max="3066" width="9.140625" style="1" customWidth="1"/>
    <col min="3067" max="3067" width="12.85546875" style="1" customWidth="1"/>
    <col min="3068" max="3068" width="6.7109375" style="1" customWidth="1"/>
    <col min="3069" max="3069" width="10.5703125" style="1" customWidth="1"/>
    <col min="3070" max="3071" width="9.140625" style="1" customWidth="1"/>
    <col min="3072" max="3072" width="11.85546875" style="1"/>
    <col min="3073" max="3073" width="12.85546875" style="1" customWidth="1"/>
    <col min="3074" max="3074" width="37.28515625" style="1" customWidth="1"/>
    <col min="3075" max="3075" width="47.5703125" style="1" customWidth="1"/>
    <col min="3076" max="3077" width="9.140625" style="1" customWidth="1"/>
    <col min="3078" max="3078" width="11.85546875" style="1"/>
    <col min="3079" max="3322" width="9.140625" style="1" customWidth="1"/>
    <col min="3323" max="3323" width="12.85546875" style="1" customWidth="1"/>
    <col min="3324" max="3324" width="6.7109375" style="1" customWidth="1"/>
    <col min="3325" max="3325" width="10.5703125" style="1" customWidth="1"/>
    <col min="3326" max="3327" width="9.140625" style="1" customWidth="1"/>
    <col min="3328" max="3328" width="11.85546875" style="1"/>
    <col min="3329" max="3329" width="12.85546875" style="1" customWidth="1"/>
    <col min="3330" max="3330" width="37.28515625" style="1" customWidth="1"/>
    <col min="3331" max="3331" width="47.5703125" style="1" customWidth="1"/>
    <col min="3332" max="3333" width="9.140625" style="1" customWidth="1"/>
    <col min="3334" max="3334" width="11.85546875" style="1"/>
    <col min="3335" max="3578" width="9.140625" style="1" customWidth="1"/>
    <col min="3579" max="3579" width="12.85546875" style="1" customWidth="1"/>
    <col min="3580" max="3580" width="6.7109375" style="1" customWidth="1"/>
    <col min="3581" max="3581" width="10.5703125" style="1" customWidth="1"/>
    <col min="3582" max="3583" width="9.140625" style="1" customWidth="1"/>
    <col min="3584" max="3584" width="11.85546875" style="1"/>
    <col min="3585" max="3585" width="12.85546875" style="1" customWidth="1"/>
    <col min="3586" max="3586" width="37.28515625" style="1" customWidth="1"/>
    <col min="3587" max="3587" width="47.5703125" style="1" customWidth="1"/>
    <col min="3588" max="3589" width="9.140625" style="1" customWidth="1"/>
    <col min="3590" max="3590" width="11.85546875" style="1"/>
    <col min="3591" max="3834" width="9.140625" style="1" customWidth="1"/>
    <col min="3835" max="3835" width="12.85546875" style="1" customWidth="1"/>
    <col min="3836" max="3836" width="6.7109375" style="1" customWidth="1"/>
    <col min="3837" max="3837" width="10.5703125" style="1" customWidth="1"/>
    <col min="3838" max="3839" width="9.140625" style="1" customWidth="1"/>
    <col min="3840" max="3840" width="11.85546875" style="1"/>
    <col min="3841" max="3841" width="12.85546875" style="1" customWidth="1"/>
    <col min="3842" max="3842" width="37.28515625" style="1" customWidth="1"/>
    <col min="3843" max="3843" width="47.5703125" style="1" customWidth="1"/>
    <col min="3844" max="3845" width="9.140625" style="1" customWidth="1"/>
    <col min="3846" max="3846" width="11.85546875" style="1"/>
    <col min="3847" max="4090" width="9.140625" style="1" customWidth="1"/>
    <col min="4091" max="4091" width="12.85546875" style="1" customWidth="1"/>
    <col min="4092" max="4092" width="6.7109375" style="1" customWidth="1"/>
    <col min="4093" max="4093" width="10.5703125" style="1" customWidth="1"/>
    <col min="4094" max="4095" width="9.140625" style="1" customWidth="1"/>
    <col min="4096" max="4096" width="11.85546875" style="1"/>
    <col min="4097" max="4097" width="12.85546875" style="1" customWidth="1"/>
    <col min="4098" max="4098" width="37.28515625" style="1" customWidth="1"/>
    <col min="4099" max="4099" width="47.5703125" style="1" customWidth="1"/>
    <col min="4100" max="4101" width="9.140625" style="1" customWidth="1"/>
    <col min="4102" max="4102" width="11.85546875" style="1"/>
    <col min="4103" max="4346" width="9.140625" style="1" customWidth="1"/>
    <col min="4347" max="4347" width="12.85546875" style="1" customWidth="1"/>
    <col min="4348" max="4348" width="6.7109375" style="1" customWidth="1"/>
    <col min="4349" max="4349" width="10.5703125" style="1" customWidth="1"/>
    <col min="4350" max="4351" width="9.140625" style="1" customWidth="1"/>
    <col min="4352" max="4352" width="11.85546875" style="1"/>
    <col min="4353" max="4353" width="12.85546875" style="1" customWidth="1"/>
    <col min="4354" max="4354" width="37.28515625" style="1" customWidth="1"/>
    <col min="4355" max="4355" width="47.5703125" style="1" customWidth="1"/>
    <col min="4356" max="4357" width="9.140625" style="1" customWidth="1"/>
    <col min="4358" max="4358" width="11.85546875" style="1"/>
    <col min="4359" max="4602" width="9.140625" style="1" customWidth="1"/>
    <col min="4603" max="4603" width="12.85546875" style="1" customWidth="1"/>
    <col min="4604" max="4604" width="6.7109375" style="1" customWidth="1"/>
    <col min="4605" max="4605" width="10.5703125" style="1" customWidth="1"/>
    <col min="4606" max="4607" width="9.140625" style="1" customWidth="1"/>
    <col min="4608" max="4608" width="11.85546875" style="1"/>
    <col min="4609" max="4609" width="12.85546875" style="1" customWidth="1"/>
    <col min="4610" max="4610" width="37.28515625" style="1" customWidth="1"/>
    <col min="4611" max="4611" width="47.5703125" style="1" customWidth="1"/>
    <col min="4612" max="4613" width="9.140625" style="1" customWidth="1"/>
    <col min="4614" max="4614" width="11.85546875" style="1"/>
    <col min="4615" max="4858" width="9.140625" style="1" customWidth="1"/>
    <col min="4859" max="4859" width="12.85546875" style="1" customWidth="1"/>
    <col min="4860" max="4860" width="6.7109375" style="1" customWidth="1"/>
    <col min="4861" max="4861" width="10.5703125" style="1" customWidth="1"/>
    <col min="4862" max="4863" width="9.140625" style="1" customWidth="1"/>
    <col min="4864" max="4864" width="11.85546875" style="1"/>
    <col min="4865" max="4865" width="12.85546875" style="1" customWidth="1"/>
    <col min="4866" max="4866" width="37.28515625" style="1" customWidth="1"/>
    <col min="4867" max="4867" width="47.5703125" style="1" customWidth="1"/>
    <col min="4868" max="4869" width="9.140625" style="1" customWidth="1"/>
    <col min="4870" max="4870" width="11.85546875" style="1"/>
    <col min="4871" max="5114" width="9.140625" style="1" customWidth="1"/>
    <col min="5115" max="5115" width="12.85546875" style="1" customWidth="1"/>
    <col min="5116" max="5116" width="6.7109375" style="1" customWidth="1"/>
    <col min="5117" max="5117" width="10.5703125" style="1" customWidth="1"/>
    <col min="5118" max="5119" width="9.140625" style="1" customWidth="1"/>
    <col min="5120" max="5120" width="11.85546875" style="1"/>
    <col min="5121" max="5121" width="12.85546875" style="1" customWidth="1"/>
    <col min="5122" max="5122" width="37.28515625" style="1" customWidth="1"/>
    <col min="5123" max="5123" width="47.5703125" style="1" customWidth="1"/>
    <col min="5124" max="5125" width="9.140625" style="1" customWidth="1"/>
    <col min="5126" max="5126" width="11.85546875" style="1"/>
    <col min="5127" max="5370" width="9.140625" style="1" customWidth="1"/>
    <col min="5371" max="5371" width="12.85546875" style="1" customWidth="1"/>
    <col min="5372" max="5372" width="6.7109375" style="1" customWidth="1"/>
    <col min="5373" max="5373" width="10.5703125" style="1" customWidth="1"/>
    <col min="5374" max="5375" width="9.140625" style="1" customWidth="1"/>
    <col min="5376" max="5376" width="11.85546875" style="1"/>
    <col min="5377" max="5377" width="12.85546875" style="1" customWidth="1"/>
    <col min="5378" max="5378" width="37.28515625" style="1" customWidth="1"/>
    <col min="5379" max="5379" width="47.5703125" style="1" customWidth="1"/>
    <col min="5380" max="5381" width="9.140625" style="1" customWidth="1"/>
    <col min="5382" max="5382" width="11.85546875" style="1"/>
    <col min="5383" max="5626" width="9.140625" style="1" customWidth="1"/>
    <col min="5627" max="5627" width="12.85546875" style="1" customWidth="1"/>
    <col min="5628" max="5628" width="6.7109375" style="1" customWidth="1"/>
    <col min="5629" max="5629" width="10.5703125" style="1" customWidth="1"/>
    <col min="5630" max="5631" width="9.140625" style="1" customWidth="1"/>
    <col min="5632" max="5632" width="11.85546875" style="1"/>
    <col min="5633" max="5633" width="12.85546875" style="1" customWidth="1"/>
    <col min="5634" max="5634" width="37.28515625" style="1" customWidth="1"/>
    <col min="5635" max="5635" width="47.5703125" style="1" customWidth="1"/>
    <col min="5636" max="5637" width="9.140625" style="1" customWidth="1"/>
    <col min="5638" max="5638" width="11.85546875" style="1"/>
    <col min="5639" max="5882" width="9.140625" style="1" customWidth="1"/>
    <col min="5883" max="5883" width="12.85546875" style="1" customWidth="1"/>
    <col min="5884" max="5884" width="6.7109375" style="1" customWidth="1"/>
    <col min="5885" max="5885" width="10.5703125" style="1" customWidth="1"/>
    <col min="5886" max="5887" width="9.140625" style="1" customWidth="1"/>
    <col min="5888" max="5888" width="11.85546875" style="1"/>
    <col min="5889" max="5889" width="12.85546875" style="1" customWidth="1"/>
    <col min="5890" max="5890" width="37.28515625" style="1" customWidth="1"/>
    <col min="5891" max="5891" width="47.5703125" style="1" customWidth="1"/>
    <col min="5892" max="5893" width="9.140625" style="1" customWidth="1"/>
    <col min="5894" max="5894" width="11.85546875" style="1"/>
    <col min="5895" max="6138" width="9.140625" style="1" customWidth="1"/>
    <col min="6139" max="6139" width="12.85546875" style="1" customWidth="1"/>
    <col min="6140" max="6140" width="6.7109375" style="1" customWidth="1"/>
    <col min="6141" max="6141" width="10.5703125" style="1" customWidth="1"/>
    <col min="6142" max="6143" width="9.140625" style="1" customWidth="1"/>
    <col min="6144" max="6144" width="11.85546875" style="1"/>
    <col min="6145" max="6145" width="12.85546875" style="1" customWidth="1"/>
    <col min="6146" max="6146" width="37.28515625" style="1" customWidth="1"/>
    <col min="6147" max="6147" width="47.5703125" style="1" customWidth="1"/>
    <col min="6148" max="6149" width="9.140625" style="1" customWidth="1"/>
    <col min="6150" max="6150" width="11.85546875" style="1"/>
    <col min="6151" max="6394" width="9.140625" style="1" customWidth="1"/>
    <col min="6395" max="6395" width="12.85546875" style="1" customWidth="1"/>
    <col min="6396" max="6396" width="6.7109375" style="1" customWidth="1"/>
    <col min="6397" max="6397" width="10.5703125" style="1" customWidth="1"/>
    <col min="6398" max="6399" width="9.140625" style="1" customWidth="1"/>
    <col min="6400" max="6400" width="11.85546875" style="1"/>
    <col min="6401" max="6401" width="12.85546875" style="1" customWidth="1"/>
    <col min="6402" max="6402" width="37.28515625" style="1" customWidth="1"/>
    <col min="6403" max="6403" width="47.5703125" style="1" customWidth="1"/>
    <col min="6404" max="6405" width="9.140625" style="1" customWidth="1"/>
    <col min="6406" max="6406" width="11.85546875" style="1"/>
    <col min="6407" max="6650" width="9.140625" style="1" customWidth="1"/>
    <col min="6651" max="6651" width="12.85546875" style="1" customWidth="1"/>
    <col min="6652" max="6652" width="6.7109375" style="1" customWidth="1"/>
    <col min="6653" max="6653" width="10.5703125" style="1" customWidth="1"/>
    <col min="6654" max="6655" width="9.140625" style="1" customWidth="1"/>
    <col min="6656" max="6656" width="11.85546875" style="1"/>
    <col min="6657" max="6657" width="12.85546875" style="1" customWidth="1"/>
    <col min="6658" max="6658" width="37.28515625" style="1" customWidth="1"/>
    <col min="6659" max="6659" width="47.5703125" style="1" customWidth="1"/>
    <col min="6660" max="6661" width="9.140625" style="1" customWidth="1"/>
    <col min="6662" max="6662" width="11.85546875" style="1"/>
    <col min="6663" max="6906" width="9.140625" style="1" customWidth="1"/>
    <col min="6907" max="6907" width="12.85546875" style="1" customWidth="1"/>
    <col min="6908" max="6908" width="6.7109375" style="1" customWidth="1"/>
    <col min="6909" max="6909" width="10.5703125" style="1" customWidth="1"/>
    <col min="6910" max="6911" width="9.140625" style="1" customWidth="1"/>
    <col min="6912" max="6912" width="11.85546875" style="1"/>
    <col min="6913" max="6913" width="12.85546875" style="1" customWidth="1"/>
    <col min="6914" max="6914" width="37.28515625" style="1" customWidth="1"/>
    <col min="6915" max="6915" width="47.5703125" style="1" customWidth="1"/>
    <col min="6916" max="6917" width="9.140625" style="1" customWidth="1"/>
    <col min="6918" max="6918" width="11.85546875" style="1"/>
    <col min="6919" max="7162" width="9.140625" style="1" customWidth="1"/>
    <col min="7163" max="7163" width="12.85546875" style="1" customWidth="1"/>
    <col min="7164" max="7164" width="6.7109375" style="1" customWidth="1"/>
    <col min="7165" max="7165" width="10.5703125" style="1" customWidth="1"/>
    <col min="7166" max="7167" width="9.140625" style="1" customWidth="1"/>
    <col min="7168" max="7168" width="11.85546875" style="1"/>
    <col min="7169" max="7169" width="12.85546875" style="1" customWidth="1"/>
    <col min="7170" max="7170" width="37.28515625" style="1" customWidth="1"/>
    <col min="7171" max="7171" width="47.5703125" style="1" customWidth="1"/>
    <col min="7172" max="7173" width="9.140625" style="1" customWidth="1"/>
    <col min="7174" max="7174" width="11.85546875" style="1"/>
    <col min="7175" max="7418" width="9.140625" style="1" customWidth="1"/>
    <col min="7419" max="7419" width="12.85546875" style="1" customWidth="1"/>
    <col min="7420" max="7420" width="6.7109375" style="1" customWidth="1"/>
    <col min="7421" max="7421" width="10.5703125" style="1" customWidth="1"/>
    <col min="7422" max="7423" width="9.140625" style="1" customWidth="1"/>
    <col min="7424" max="7424" width="11.85546875" style="1"/>
    <col min="7425" max="7425" width="12.85546875" style="1" customWidth="1"/>
    <col min="7426" max="7426" width="37.28515625" style="1" customWidth="1"/>
    <col min="7427" max="7427" width="47.5703125" style="1" customWidth="1"/>
    <col min="7428" max="7429" width="9.140625" style="1" customWidth="1"/>
    <col min="7430" max="7430" width="11.85546875" style="1"/>
    <col min="7431" max="7674" width="9.140625" style="1" customWidth="1"/>
    <col min="7675" max="7675" width="12.85546875" style="1" customWidth="1"/>
    <col min="7676" max="7676" width="6.7109375" style="1" customWidth="1"/>
    <col min="7677" max="7677" width="10.5703125" style="1" customWidth="1"/>
    <col min="7678" max="7679" width="9.140625" style="1" customWidth="1"/>
    <col min="7680" max="7680" width="11.85546875" style="1"/>
    <col min="7681" max="7681" width="12.85546875" style="1" customWidth="1"/>
    <col min="7682" max="7682" width="37.28515625" style="1" customWidth="1"/>
    <col min="7683" max="7683" width="47.5703125" style="1" customWidth="1"/>
    <col min="7684" max="7685" width="9.140625" style="1" customWidth="1"/>
    <col min="7686" max="7686" width="11.85546875" style="1"/>
    <col min="7687" max="7930" width="9.140625" style="1" customWidth="1"/>
    <col min="7931" max="7931" width="12.85546875" style="1" customWidth="1"/>
    <col min="7932" max="7932" width="6.7109375" style="1" customWidth="1"/>
    <col min="7933" max="7933" width="10.5703125" style="1" customWidth="1"/>
    <col min="7934" max="7935" width="9.140625" style="1" customWidth="1"/>
    <col min="7936" max="7936" width="11.85546875" style="1"/>
    <col min="7937" max="7937" width="12.85546875" style="1" customWidth="1"/>
    <col min="7938" max="7938" width="37.28515625" style="1" customWidth="1"/>
    <col min="7939" max="7939" width="47.5703125" style="1" customWidth="1"/>
    <col min="7940" max="7941" width="9.140625" style="1" customWidth="1"/>
    <col min="7942" max="7942" width="11.85546875" style="1"/>
    <col min="7943" max="8186" width="9.140625" style="1" customWidth="1"/>
    <col min="8187" max="8187" width="12.85546875" style="1" customWidth="1"/>
    <col min="8188" max="8188" width="6.7109375" style="1" customWidth="1"/>
    <col min="8189" max="8189" width="10.5703125" style="1" customWidth="1"/>
    <col min="8190" max="8191" width="9.140625" style="1" customWidth="1"/>
    <col min="8192" max="8192" width="11.85546875" style="1"/>
    <col min="8193" max="8193" width="12.85546875" style="1" customWidth="1"/>
    <col min="8194" max="8194" width="37.28515625" style="1" customWidth="1"/>
    <col min="8195" max="8195" width="47.5703125" style="1" customWidth="1"/>
    <col min="8196" max="8197" width="9.140625" style="1" customWidth="1"/>
    <col min="8198" max="8198" width="11.85546875" style="1"/>
    <col min="8199" max="8442" width="9.140625" style="1" customWidth="1"/>
    <col min="8443" max="8443" width="12.85546875" style="1" customWidth="1"/>
    <col min="8444" max="8444" width="6.7109375" style="1" customWidth="1"/>
    <col min="8445" max="8445" width="10.5703125" style="1" customWidth="1"/>
    <col min="8446" max="8447" width="9.140625" style="1" customWidth="1"/>
    <col min="8448" max="8448" width="11.85546875" style="1"/>
    <col min="8449" max="8449" width="12.85546875" style="1" customWidth="1"/>
    <col min="8450" max="8450" width="37.28515625" style="1" customWidth="1"/>
    <col min="8451" max="8451" width="47.5703125" style="1" customWidth="1"/>
    <col min="8452" max="8453" width="9.140625" style="1" customWidth="1"/>
    <col min="8454" max="8454" width="11.85546875" style="1"/>
    <col min="8455" max="8698" width="9.140625" style="1" customWidth="1"/>
    <col min="8699" max="8699" width="12.85546875" style="1" customWidth="1"/>
    <col min="8700" max="8700" width="6.7109375" style="1" customWidth="1"/>
    <col min="8701" max="8701" width="10.5703125" style="1" customWidth="1"/>
    <col min="8702" max="8703" width="9.140625" style="1" customWidth="1"/>
    <col min="8704" max="8704" width="11.85546875" style="1"/>
    <col min="8705" max="8705" width="12.85546875" style="1" customWidth="1"/>
    <col min="8706" max="8706" width="37.28515625" style="1" customWidth="1"/>
    <col min="8707" max="8707" width="47.5703125" style="1" customWidth="1"/>
    <col min="8708" max="8709" width="9.140625" style="1" customWidth="1"/>
    <col min="8710" max="8710" width="11.85546875" style="1"/>
    <col min="8711" max="8954" width="9.140625" style="1" customWidth="1"/>
    <col min="8955" max="8955" width="12.85546875" style="1" customWidth="1"/>
    <col min="8956" max="8956" width="6.7109375" style="1" customWidth="1"/>
    <col min="8957" max="8957" width="10.5703125" style="1" customWidth="1"/>
    <col min="8958" max="8959" width="9.140625" style="1" customWidth="1"/>
    <col min="8960" max="8960" width="11.85546875" style="1"/>
    <col min="8961" max="8961" width="12.85546875" style="1" customWidth="1"/>
    <col min="8962" max="8962" width="37.28515625" style="1" customWidth="1"/>
    <col min="8963" max="8963" width="47.5703125" style="1" customWidth="1"/>
    <col min="8964" max="8965" width="9.140625" style="1" customWidth="1"/>
    <col min="8966" max="8966" width="11.85546875" style="1"/>
    <col min="8967" max="9210" width="9.140625" style="1" customWidth="1"/>
    <col min="9211" max="9211" width="12.85546875" style="1" customWidth="1"/>
    <col min="9212" max="9212" width="6.7109375" style="1" customWidth="1"/>
    <col min="9213" max="9213" width="10.5703125" style="1" customWidth="1"/>
    <col min="9214" max="9215" width="9.140625" style="1" customWidth="1"/>
    <col min="9216" max="9216" width="11.85546875" style="1"/>
    <col min="9217" max="9217" width="12.85546875" style="1" customWidth="1"/>
    <col min="9218" max="9218" width="37.28515625" style="1" customWidth="1"/>
    <col min="9219" max="9219" width="47.5703125" style="1" customWidth="1"/>
    <col min="9220" max="9221" width="9.140625" style="1" customWidth="1"/>
    <col min="9222" max="9222" width="11.85546875" style="1"/>
    <col min="9223" max="9466" width="9.140625" style="1" customWidth="1"/>
    <col min="9467" max="9467" width="12.85546875" style="1" customWidth="1"/>
    <col min="9468" max="9468" width="6.7109375" style="1" customWidth="1"/>
    <col min="9469" max="9469" width="10.5703125" style="1" customWidth="1"/>
    <col min="9470" max="9471" width="9.140625" style="1" customWidth="1"/>
    <col min="9472" max="9472" width="11.85546875" style="1"/>
    <col min="9473" max="9473" width="12.85546875" style="1" customWidth="1"/>
    <col min="9474" max="9474" width="37.28515625" style="1" customWidth="1"/>
    <col min="9475" max="9475" width="47.5703125" style="1" customWidth="1"/>
    <col min="9476" max="9477" width="9.140625" style="1" customWidth="1"/>
    <col min="9478" max="9478" width="11.85546875" style="1"/>
    <col min="9479" max="9722" width="9.140625" style="1" customWidth="1"/>
    <col min="9723" max="9723" width="12.85546875" style="1" customWidth="1"/>
    <col min="9724" max="9724" width="6.7109375" style="1" customWidth="1"/>
    <col min="9725" max="9725" width="10.5703125" style="1" customWidth="1"/>
    <col min="9726" max="9727" width="9.140625" style="1" customWidth="1"/>
    <col min="9728" max="9728" width="11.85546875" style="1"/>
    <col min="9729" max="9729" width="12.85546875" style="1" customWidth="1"/>
    <col min="9730" max="9730" width="37.28515625" style="1" customWidth="1"/>
    <col min="9731" max="9731" width="47.5703125" style="1" customWidth="1"/>
    <col min="9732" max="9733" width="9.140625" style="1" customWidth="1"/>
    <col min="9734" max="9734" width="11.85546875" style="1"/>
    <col min="9735" max="9978" width="9.140625" style="1" customWidth="1"/>
    <col min="9979" max="9979" width="12.85546875" style="1" customWidth="1"/>
    <col min="9980" max="9980" width="6.7109375" style="1" customWidth="1"/>
    <col min="9981" max="9981" width="10.5703125" style="1" customWidth="1"/>
    <col min="9982" max="9983" width="9.140625" style="1" customWidth="1"/>
    <col min="9984" max="9984" width="11.85546875" style="1"/>
    <col min="9985" max="9985" width="12.85546875" style="1" customWidth="1"/>
    <col min="9986" max="9986" width="37.28515625" style="1" customWidth="1"/>
    <col min="9987" max="9987" width="47.5703125" style="1" customWidth="1"/>
    <col min="9988" max="9989" width="9.140625" style="1" customWidth="1"/>
    <col min="9990" max="9990" width="11.85546875" style="1"/>
    <col min="9991" max="10234" width="9.140625" style="1" customWidth="1"/>
    <col min="10235" max="10235" width="12.85546875" style="1" customWidth="1"/>
    <col min="10236" max="10236" width="6.7109375" style="1" customWidth="1"/>
    <col min="10237" max="10237" width="10.5703125" style="1" customWidth="1"/>
    <col min="10238" max="10239" width="9.140625" style="1" customWidth="1"/>
    <col min="10240" max="10240" width="11.85546875" style="1"/>
    <col min="10241" max="10241" width="12.85546875" style="1" customWidth="1"/>
    <col min="10242" max="10242" width="37.28515625" style="1" customWidth="1"/>
    <col min="10243" max="10243" width="47.5703125" style="1" customWidth="1"/>
    <col min="10244" max="10245" width="9.140625" style="1" customWidth="1"/>
    <col min="10246" max="10246" width="11.85546875" style="1"/>
    <col min="10247" max="10490" width="9.140625" style="1" customWidth="1"/>
    <col min="10491" max="10491" width="12.85546875" style="1" customWidth="1"/>
    <col min="10492" max="10492" width="6.7109375" style="1" customWidth="1"/>
    <col min="10493" max="10493" width="10.5703125" style="1" customWidth="1"/>
    <col min="10494" max="10495" width="9.140625" style="1" customWidth="1"/>
    <col min="10496" max="10496" width="11.85546875" style="1"/>
    <col min="10497" max="10497" width="12.85546875" style="1" customWidth="1"/>
    <col min="10498" max="10498" width="37.28515625" style="1" customWidth="1"/>
    <col min="10499" max="10499" width="47.5703125" style="1" customWidth="1"/>
    <col min="10500" max="10501" width="9.140625" style="1" customWidth="1"/>
    <col min="10502" max="10502" width="11.85546875" style="1"/>
    <col min="10503" max="10746" width="9.140625" style="1" customWidth="1"/>
    <col min="10747" max="10747" width="12.85546875" style="1" customWidth="1"/>
    <col min="10748" max="10748" width="6.7109375" style="1" customWidth="1"/>
    <col min="10749" max="10749" width="10.5703125" style="1" customWidth="1"/>
    <col min="10750" max="10751" width="9.140625" style="1" customWidth="1"/>
    <col min="10752" max="10752" width="11.85546875" style="1"/>
    <col min="10753" max="10753" width="12.85546875" style="1" customWidth="1"/>
    <col min="10754" max="10754" width="37.28515625" style="1" customWidth="1"/>
    <col min="10755" max="10755" width="47.5703125" style="1" customWidth="1"/>
    <col min="10756" max="10757" width="9.140625" style="1" customWidth="1"/>
    <col min="10758" max="10758" width="11.85546875" style="1"/>
    <col min="10759" max="11002" width="9.140625" style="1" customWidth="1"/>
    <col min="11003" max="11003" width="12.85546875" style="1" customWidth="1"/>
    <col min="11004" max="11004" width="6.7109375" style="1" customWidth="1"/>
    <col min="11005" max="11005" width="10.5703125" style="1" customWidth="1"/>
    <col min="11006" max="11007" width="9.140625" style="1" customWidth="1"/>
    <col min="11008" max="11008" width="11.85546875" style="1"/>
    <col min="11009" max="11009" width="12.85546875" style="1" customWidth="1"/>
    <col min="11010" max="11010" width="37.28515625" style="1" customWidth="1"/>
    <col min="11011" max="11011" width="47.5703125" style="1" customWidth="1"/>
    <col min="11012" max="11013" width="9.140625" style="1" customWidth="1"/>
    <col min="11014" max="11014" width="11.85546875" style="1"/>
    <col min="11015" max="11258" width="9.140625" style="1" customWidth="1"/>
    <col min="11259" max="11259" width="12.85546875" style="1" customWidth="1"/>
    <col min="11260" max="11260" width="6.7109375" style="1" customWidth="1"/>
    <col min="11261" max="11261" width="10.5703125" style="1" customWidth="1"/>
    <col min="11262" max="11263" width="9.140625" style="1" customWidth="1"/>
    <col min="11264" max="11264" width="11.85546875" style="1"/>
    <col min="11265" max="11265" width="12.85546875" style="1" customWidth="1"/>
    <col min="11266" max="11266" width="37.28515625" style="1" customWidth="1"/>
    <col min="11267" max="11267" width="47.5703125" style="1" customWidth="1"/>
    <col min="11268" max="11269" width="9.140625" style="1" customWidth="1"/>
    <col min="11270" max="11270" width="11.85546875" style="1"/>
    <col min="11271" max="11514" width="9.140625" style="1" customWidth="1"/>
    <col min="11515" max="11515" width="12.85546875" style="1" customWidth="1"/>
    <col min="11516" max="11516" width="6.7109375" style="1" customWidth="1"/>
    <col min="11517" max="11517" width="10.5703125" style="1" customWidth="1"/>
    <col min="11518" max="11519" width="9.140625" style="1" customWidth="1"/>
    <col min="11520" max="11520" width="11.85546875" style="1"/>
    <col min="11521" max="11521" width="12.85546875" style="1" customWidth="1"/>
    <col min="11522" max="11522" width="37.28515625" style="1" customWidth="1"/>
    <col min="11523" max="11523" width="47.5703125" style="1" customWidth="1"/>
    <col min="11524" max="11525" width="9.140625" style="1" customWidth="1"/>
    <col min="11526" max="11526" width="11.85546875" style="1"/>
    <col min="11527" max="11770" width="9.140625" style="1" customWidth="1"/>
    <col min="11771" max="11771" width="12.85546875" style="1" customWidth="1"/>
    <col min="11772" max="11772" width="6.7109375" style="1" customWidth="1"/>
    <col min="11773" max="11773" width="10.5703125" style="1" customWidth="1"/>
    <col min="11774" max="11775" width="9.140625" style="1" customWidth="1"/>
    <col min="11776" max="11776" width="11.85546875" style="1"/>
    <col min="11777" max="11777" width="12.85546875" style="1" customWidth="1"/>
    <col min="11778" max="11778" width="37.28515625" style="1" customWidth="1"/>
    <col min="11779" max="11779" width="47.5703125" style="1" customWidth="1"/>
    <col min="11780" max="11781" width="9.140625" style="1" customWidth="1"/>
    <col min="11782" max="11782" width="11.85546875" style="1"/>
    <col min="11783" max="12026" width="9.140625" style="1" customWidth="1"/>
    <col min="12027" max="12027" width="12.85546875" style="1" customWidth="1"/>
    <col min="12028" max="12028" width="6.7109375" style="1" customWidth="1"/>
    <col min="12029" max="12029" width="10.5703125" style="1" customWidth="1"/>
    <col min="12030" max="12031" width="9.140625" style="1" customWidth="1"/>
    <col min="12032" max="12032" width="11.85546875" style="1"/>
    <col min="12033" max="12033" width="12.85546875" style="1" customWidth="1"/>
    <col min="12034" max="12034" width="37.28515625" style="1" customWidth="1"/>
    <col min="12035" max="12035" width="47.5703125" style="1" customWidth="1"/>
    <col min="12036" max="12037" width="9.140625" style="1" customWidth="1"/>
    <col min="12038" max="12038" width="11.85546875" style="1"/>
    <col min="12039" max="12282" width="9.140625" style="1" customWidth="1"/>
    <col min="12283" max="12283" width="12.85546875" style="1" customWidth="1"/>
    <col min="12284" max="12284" width="6.7109375" style="1" customWidth="1"/>
    <col min="12285" max="12285" width="10.5703125" style="1" customWidth="1"/>
    <col min="12286" max="12287" width="9.140625" style="1" customWidth="1"/>
    <col min="12288" max="12288" width="11.85546875" style="1"/>
    <col min="12289" max="12289" width="12.85546875" style="1" customWidth="1"/>
    <col min="12290" max="12290" width="37.28515625" style="1" customWidth="1"/>
    <col min="12291" max="12291" width="47.5703125" style="1" customWidth="1"/>
    <col min="12292" max="12293" width="9.140625" style="1" customWidth="1"/>
    <col min="12294" max="12294" width="11.85546875" style="1"/>
    <col min="12295" max="12538" width="9.140625" style="1" customWidth="1"/>
    <col min="12539" max="12539" width="12.85546875" style="1" customWidth="1"/>
    <col min="12540" max="12540" width="6.7109375" style="1" customWidth="1"/>
    <col min="12541" max="12541" width="10.5703125" style="1" customWidth="1"/>
    <col min="12542" max="12543" width="9.140625" style="1" customWidth="1"/>
    <col min="12544" max="12544" width="11.85546875" style="1"/>
    <col min="12545" max="12545" width="12.85546875" style="1" customWidth="1"/>
    <col min="12546" max="12546" width="37.28515625" style="1" customWidth="1"/>
    <col min="12547" max="12547" width="47.5703125" style="1" customWidth="1"/>
    <col min="12548" max="12549" width="9.140625" style="1" customWidth="1"/>
    <col min="12550" max="12550" width="11.85546875" style="1"/>
    <col min="12551" max="12794" width="9.140625" style="1" customWidth="1"/>
    <col min="12795" max="12795" width="12.85546875" style="1" customWidth="1"/>
    <col min="12796" max="12796" width="6.7109375" style="1" customWidth="1"/>
    <col min="12797" max="12797" width="10.5703125" style="1" customWidth="1"/>
    <col min="12798" max="12799" width="9.140625" style="1" customWidth="1"/>
    <col min="12800" max="12800" width="11.85546875" style="1"/>
    <col min="12801" max="12801" width="12.85546875" style="1" customWidth="1"/>
    <col min="12802" max="12802" width="37.28515625" style="1" customWidth="1"/>
    <col min="12803" max="12803" width="47.5703125" style="1" customWidth="1"/>
    <col min="12804" max="12805" width="9.140625" style="1" customWidth="1"/>
    <col min="12806" max="12806" width="11.85546875" style="1"/>
    <col min="12807" max="13050" width="9.140625" style="1" customWidth="1"/>
    <col min="13051" max="13051" width="12.85546875" style="1" customWidth="1"/>
    <col min="13052" max="13052" width="6.7109375" style="1" customWidth="1"/>
    <col min="13053" max="13053" width="10.5703125" style="1" customWidth="1"/>
    <col min="13054" max="13055" width="9.140625" style="1" customWidth="1"/>
    <col min="13056" max="13056" width="11.85546875" style="1"/>
    <col min="13057" max="13057" width="12.85546875" style="1" customWidth="1"/>
    <col min="13058" max="13058" width="37.28515625" style="1" customWidth="1"/>
    <col min="13059" max="13059" width="47.5703125" style="1" customWidth="1"/>
    <col min="13060" max="13061" width="9.140625" style="1" customWidth="1"/>
    <col min="13062" max="13062" width="11.85546875" style="1"/>
    <col min="13063" max="13306" width="9.140625" style="1" customWidth="1"/>
    <col min="13307" max="13307" width="12.85546875" style="1" customWidth="1"/>
    <col min="13308" max="13308" width="6.7109375" style="1" customWidth="1"/>
    <col min="13309" max="13309" width="10.5703125" style="1" customWidth="1"/>
    <col min="13310" max="13311" width="9.140625" style="1" customWidth="1"/>
    <col min="13312" max="13312" width="11.85546875" style="1"/>
    <col min="13313" max="13313" width="12.85546875" style="1" customWidth="1"/>
    <col min="13314" max="13314" width="37.28515625" style="1" customWidth="1"/>
    <col min="13315" max="13315" width="47.5703125" style="1" customWidth="1"/>
    <col min="13316" max="13317" width="9.140625" style="1" customWidth="1"/>
    <col min="13318" max="13318" width="11.85546875" style="1"/>
    <col min="13319" max="13562" width="9.140625" style="1" customWidth="1"/>
    <col min="13563" max="13563" width="12.85546875" style="1" customWidth="1"/>
    <col min="13564" max="13564" width="6.7109375" style="1" customWidth="1"/>
    <col min="13565" max="13565" width="10.5703125" style="1" customWidth="1"/>
    <col min="13566" max="13567" width="9.140625" style="1" customWidth="1"/>
    <col min="13568" max="13568" width="11.85546875" style="1"/>
    <col min="13569" max="13569" width="12.85546875" style="1" customWidth="1"/>
    <col min="13570" max="13570" width="37.28515625" style="1" customWidth="1"/>
    <col min="13571" max="13571" width="47.5703125" style="1" customWidth="1"/>
    <col min="13572" max="13573" width="9.140625" style="1" customWidth="1"/>
    <col min="13574" max="13574" width="11.85546875" style="1"/>
    <col min="13575" max="13818" width="9.140625" style="1" customWidth="1"/>
    <col min="13819" max="13819" width="12.85546875" style="1" customWidth="1"/>
    <col min="13820" max="13820" width="6.7109375" style="1" customWidth="1"/>
    <col min="13821" max="13821" width="10.5703125" style="1" customWidth="1"/>
    <col min="13822" max="13823" width="9.140625" style="1" customWidth="1"/>
    <col min="13824" max="13824" width="11.85546875" style="1"/>
    <col min="13825" max="13825" width="12.85546875" style="1" customWidth="1"/>
    <col min="13826" max="13826" width="37.28515625" style="1" customWidth="1"/>
    <col min="13827" max="13827" width="47.5703125" style="1" customWidth="1"/>
    <col min="13828" max="13829" width="9.140625" style="1" customWidth="1"/>
    <col min="13830" max="13830" width="11.85546875" style="1"/>
    <col min="13831" max="14074" width="9.140625" style="1" customWidth="1"/>
    <col min="14075" max="14075" width="12.85546875" style="1" customWidth="1"/>
    <col min="14076" max="14076" width="6.7109375" style="1" customWidth="1"/>
    <col min="14077" max="14077" width="10.5703125" style="1" customWidth="1"/>
    <col min="14078" max="14079" width="9.140625" style="1" customWidth="1"/>
    <col min="14080" max="14080" width="11.85546875" style="1"/>
    <col min="14081" max="14081" width="12.85546875" style="1" customWidth="1"/>
    <col min="14082" max="14082" width="37.28515625" style="1" customWidth="1"/>
    <col min="14083" max="14083" width="47.5703125" style="1" customWidth="1"/>
    <col min="14084" max="14085" width="9.140625" style="1" customWidth="1"/>
    <col min="14086" max="14086" width="11.85546875" style="1"/>
    <col min="14087" max="14330" width="9.140625" style="1" customWidth="1"/>
    <col min="14331" max="14331" width="12.85546875" style="1" customWidth="1"/>
    <col min="14332" max="14332" width="6.7109375" style="1" customWidth="1"/>
    <col min="14333" max="14333" width="10.5703125" style="1" customWidth="1"/>
    <col min="14334" max="14335" width="9.140625" style="1" customWidth="1"/>
    <col min="14336" max="14336" width="11.85546875" style="1"/>
    <col min="14337" max="14337" width="12.85546875" style="1" customWidth="1"/>
    <col min="14338" max="14338" width="37.28515625" style="1" customWidth="1"/>
    <col min="14339" max="14339" width="47.5703125" style="1" customWidth="1"/>
    <col min="14340" max="14341" width="9.140625" style="1" customWidth="1"/>
    <col min="14342" max="14342" width="11.85546875" style="1"/>
    <col min="14343" max="14586" width="9.140625" style="1" customWidth="1"/>
    <col min="14587" max="14587" width="12.85546875" style="1" customWidth="1"/>
    <col min="14588" max="14588" width="6.7109375" style="1" customWidth="1"/>
    <col min="14589" max="14589" width="10.5703125" style="1" customWidth="1"/>
    <col min="14590" max="14591" width="9.140625" style="1" customWidth="1"/>
    <col min="14592" max="14592" width="11.85546875" style="1"/>
    <col min="14593" max="14593" width="12.85546875" style="1" customWidth="1"/>
    <col min="14594" max="14594" width="37.28515625" style="1" customWidth="1"/>
    <col min="14595" max="14595" width="47.5703125" style="1" customWidth="1"/>
    <col min="14596" max="14597" width="9.140625" style="1" customWidth="1"/>
    <col min="14598" max="14598" width="11.85546875" style="1"/>
    <col min="14599" max="14842" width="9.140625" style="1" customWidth="1"/>
    <col min="14843" max="14843" width="12.85546875" style="1" customWidth="1"/>
    <col min="14844" max="14844" width="6.7109375" style="1" customWidth="1"/>
    <col min="14845" max="14845" width="10.5703125" style="1" customWidth="1"/>
    <col min="14846" max="14847" width="9.140625" style="1" customWidth="1"/>
    <col min="14848" max="14848" width="11.85546875" style="1"/>
    <col min="14849" max="14849" width="12.85546875" style="1" customWidth="1"/>
    <col min="14850" max="14850" width="37.28515625" style="1" customWidth="1"/>
    <col min="14851" max="14851" width="47.5703125" style="1" customWidth="1"/>
    <col min="14852" max="14853" width="9.140625" style="1" customWidth="1"/>
    <col min="14854" max="14854" width="11.85546875" style="1"/>
    <col min="14855" max="15098" width="9.140625" style="1" customWidth="1"/>
    <col min="15099" max="15099" width="12.85546875" style="1" customWidth="1"/>
    <col min="15100" max="15100" width="6.7109375" style="1" customWidth="1"/>
    <col min="15101" max="15101" width="10.5703125" style="1" customWidth="1"/>
    <col min="15102" max="15103" width="9.140625" style="1" customWidth="1"/>
    <col min="15104" max="15104" width="11.85546875" style="1"/>
    <col min="15105" max="15105" width="12.85546875" style="1" customWidth="1"/>
    <col min="15106" max="15106" width="37.28515625" style="1" customWidth="1"/>
    <col min="15107" max="15107" width="47.5703125" style="1" customWidth="1"/>
    <col min="15108" max="15109" width="9.140625" style="1" customWidth="1"/>
    <col min="15110" max="15110" width="11.85546875" style="1"/>
    <col min="15111" max="15354" width="9.140625" style="1" customWidth="1"/>
    <col min="15355" max="15355" width="12.85546875" style="1" customWidth="1"/>
    <col min="15356" max="15356" width="6.7109375" style="1" customWidth="1"/>
    <col min="15357" max="15357" width="10.5703125" style="1" customWidth="1"/>
    <col min="15358" max="15359" width="9.140625" style="1" customWidth="1"/>
    <col min="15360" max="15360" width="11.85546875" style="1"/>
    <col min="15361" max="15361" width="12.85546875" style="1" customWidth="1"/>
    <col min="15362" max="15362" width="37.28515625" style="1" customWidth="1"/>
    <col min="15363" max="15363" width="47.5703125" style="1" customWidth="1"/>
    <col min="15364" max="15365" width="9.140625" style="1" customWidth="1"/>
    <col min="15366" max="15366" width="11.85546875" style="1"/>
    <col min="15367" max="15610" width="9.140625" style="1" customWidth="1"/>
    <col min="15611" max="15611" width="12.85546875" style="1" customWidth="1"/>
    <col min="15612" max="15612" width="6.7109375" style="1" customWidth="1"/>
    <col min="15613" max="15613" width="10.5703125" style="1" customWidth="1"/>
    <col min="15614" max="15615" width="9.140625" style="1" customWidth="1"/>
    <col min="15616" max="15616" width="11.85546875" style="1"/>
    <col min="15617" max="15617" width="12.85546875" style="1" customWidth="1"/>
    <col min="15618" max="15618" width="37.28515625" style="1" customWidth="1"/>
    <col min="15619" max="15619" width="47.5703125" style="1" customWidth="1"/>
    <col min="15620" max="15621" width="9.140625" style="1" customWidth="1"/>
    <col min="15622" max="15622" width="11.85546875" style="1"/>
    <col min="15623" max="15866" width="9.140625" style="1" customWidth="1"/>
    <col min="15867" max="15867" width="12.85546875" style="1" customWidth="1"/>
    <col min="15868" max="15868" width="6.7109375" style="1" customWidth="1"/>
    <col min="15869" max="15869" width="10.5703125" style="1" customWidth="1"/>
    <col min="15870" max="15871" width="9.140625" style="1" customWidth="1"/>
    <col min="15872" max="15872" width="11.85546875" style="1"/>
    <col min="15873" max="15873" width="12.85546875" style="1" customWidth="1"/>
    <col min="15874" max="15874" width="37.28515625" style="1" customWidth="1"/>
    <col min="15875" max="15875" width="47.5703125" style="1" customWidth="1"/>
    <col min="15876" max="15877" width="9.140625" style="1" customWidth="1"/>
    <col min="15878" max="15878" width="11.85546875" style="1"/>
    <col min="15879" max="16122" width="9.140625" style="1" customWidth="1"/>
    <col min="16123" max="16123" width="12.85546875" style="1" customWidth="1"/>
    <col min="16124" max="16124" width="6.7109375" style="1" customWidth="1"/>
    <col min="16125" max="16125" width="10.5703125" style="1" customWidth="1"/>
    <col min="16126" max="16127" width="9.140625" style="1" customWidth="1"/>
    <col min="16128" max="16128" width="11.85546875" style="1"/>
    <col min="16129" max="16129" width="12.85546875" style="1" customWidth="1"/>
    <col min="16130" max="16130" width="37.28515625" style="1" customWidth="1"/>
    <col min="16131" max="16131" width="47.5703125" style="1" customWidth="1"/>
    <col min="16132" max="16133" width="9.140625" style="1" customWidth="1"/>
    <col min="16134" max="16134" width="11.85546875" style="1"/>
    <col min="16135" max="16378" width="9.140625" style="1" customWidth="1"/>
    <col min="16379" max="16379" width="12.85546875" style="1" customWidth="1"/>
    <col min="16380" max="16380" width="6.7109375" style="1" customWidth="1"/>
    <col min="16381" max="16381" width="10.5703125" style="1" customWidth="1"/>
    <col min="16382" max="16383" width="9.140625" style="1" customWidth="1"/>
    <col min="16384" max="16384" width="11.85546875" style="1"/>
  </cols>
  <sheetData>
    <row r="1" spans="1:21" ht="26.25" customHeight="1" x14ac:dyDescent="0.2">
      <c r="A1" s="140" t="s">
        <v>86</v>
      </c>
      <c r="B1" s="141"/>
      <c r="C1" s="141"/>
      <c r="D1" s="141"/>
      <c r="E1" s="141"/>
      <c r="F1" s="141"/>
      <c r="G1" s="142"/>
    </row>
    <row r="2" spans="1:21" ht="7.5" customHeight="1" thickBot="1" x14ac:dyDescent="0.25">
      <c r="A2" s="143"/>
      <c r="B2" s="121"/>
      <c r="C2" s="121"/>
      <c r="D2" s="121"/>
      <c r="E2" s="121"/>
      <c r="F2" s="121"/>
      <c r="G2" s="144"/>
    </row>
    <row r="3" spans="1:21" ht="12.75" customHeight="1" x14ac:dyDescent="0.2">
      <c r="A3" s="145" t="s">
        <v>16</v>
      </c>
      <c r="B3" s="147" t="s">
        <v>21</v>
      </c>
      <c r="C3" s="147" t="s">
        <v>43</v>
      </c>
      <c r="D3" s="147" t="s">
        <v>39</v>
      </c>
      <c r="E3" s="147"/>
      <c r="F3" s="164"/>
      <c r="G3" s="152" t="s">
        <v>44</v>
      </c>
      <c r="H3" s="1" t="s">
        <v>87</v>
      </c>
      <c r="I3" s="1" t="s">
        <v>103</v>
      </c>
    </row>
    <row r="4" spans="1:21" ht="15.75" customHeight="1" thickBot="1" x14ac:dyDescent="0.25">
      <c r="A4" s="146"/>
      <c r="B4" s="148"/>
      <c r="C4" s="148"/>
      <c r="D4" s="85" t="s">
        <v>40</v>
      </c>
      <c r="E4" s="85" t="s">
        <v>41</v>
      </c>
      <c r="F4" s="66" t="s">
        <v>42</v>
      </c>
      <c r="G4" s="153"/>
    </row>
    <row r="5" spans="1:21" ht="13.5" thickTop="1" x14ac:dyDescent="0.2">
      <c r="A5" s="86" t="s">
        <v>85</v>
      </c>
      <c r="B5" s="71" t="s">
        <v>88</v>
      </c>
      <c r="C5" s="75"/>
      <c r="D5" s="51">
        <f>4200/3</f>
        <v>1400</v>
      </c>
      <c r="E5" s="51">
        <v>1500</v>
      </c>
      <c r="F5" s="67"/>
      <c r="G5" s="87">
        <v>30</v>
      </c>
      <c r="H5" s="1">
        <f>+D5*E5/1000000*G5</f>
        <v>63</v>
      </c>
      <c r="I5" s="1">
        <f>3+3+3+3</f>
        <v>12</v>
      </c>
      <c r="J5" s="1" t="s">
        <v>104</v>
      </c>
    </row>
    <row r="6" spans="1:21" ht="15" customHeight="1" x14ac:dyDescent="0.2">
      <c r="A6" s="70"/>
      <c r="B6" s="88" t="s">
        <v>105</v>
      </c>
      <c r="C6" s="76"/>
      <c r="D6" s="89"/>
      <c r="E6" s="90"/>
      <c r="F6" s="91"/>
      <c r="G6" s="92"/>
    </row>
    <row r="7" spans="1:21" ht="15" customHeight="1" x14ac:dyDescent="0.2">
      <c r="A7" s="70"/>
      <c r="B7" s="88" t="s">
        <v>89</v>
      </c>
      <c r="C7" s="76"/>
      <c r="D7" s="93"/>
      <c r="F7" s="94"/>
      <c r="G7" s="95"/>
    </row>
    <row r="8" spans="1:21" ht="15" customHeight="1" x14ac:dyDescent="0.2">
      <c r="A8" s="70"/>
      <c r="B8" s="88" t="s">
        <v>90</v>
      </c>
      <c r="C8" s="76"/>
      <c r="D8" s="93"/>
      <c r="F8" s="94"/>
      <c r="G8" s="95"/>
    </row>
    <row r="9" spans="1:21" ht="15" customHeight="1" x14ac:dyDescent="0.2">
      <c r="A9" s="70"/>
      <c r="B9" s="88" t="s">
        <v>91</v>
      </c>
      <c r="C9" s="76"/>
      <c r="D9" s="93"/>
      <c r="F9" s="94"/>
      <c r="G9" s="95"/>
    </row>
    <row r="10" spans="1:21" ht="15" customHeight="1" x14ac:dyDescent="0.2">
      <c r="A10" s="70"/>
      <c r="B10" s="88" t="s">
        <v>92</v>
      </c>
      <c r="C10" s="76"/>
      <c r="D10" s="93"/>
      <c r="F10" s="94"/>
      <c r="G10" s="95"/>
    </row>
    <row r="11" spans="1:21" ht="15" customHeight="1" x14ac:dyDescent="0.2">
      <c r="A11" s="70"/>
      <c r="B11" s="88" t="s">
        <v>93</v>
      </c>
      <c r="C11" s="76"/>
      <c r="D11" s="93"/>
      <c r="F11" s="94"/>
      <c r="G11" s="95"/>
    </row>
    <row r="12" spans="1:21" ht="15" customHeight="1" x14ac:dyDescent="0.2">
      <c r="A12" s="70"/>
      <c r="B12" s="88" t="s">
        <v>94</v>
      </c>
      <c r="C12" s="76"/>
      <c r="D12" s="93"/>
      <c r="F12" s="94"/>
      <c r="G12" s="95"/>
    </row>
    <row r="13" spans="1:21" ht="15" customHeight="1" x14ac:dyDescent="0.2">
      <c r="A13" s="70"/>
      <c r="B13" s="88"/>
      <c r="C13" s="76"/>
      <c r="D13" s="96"/>
      <c r="E13" s="97"/>
      <c r="F13" s="98"/>
      <c r="G13" s="99"/>
    </row>
    <row r="14" spans="1:21" ht="15" customHeight="1" x14ac:dyDescent="0.2">
      <c r="A14" s="100"/>
      <c r="B14" s="73" t="s">
        <v>95</v>
      </c>
      <c r="C14" s="76"/>
      <c r="D14" s="51">
        <v>160</v>
      </c>
      <c r="E14" s="51">
        <v>250</v>
      </c>
      <c r="F14" s="67">
        <v>1400</v>
      </c>
      <c r="G14" s="87">
        <f>+G5</f>
        <v>30</v>
      </c>
      <c r="U14" s="101" t="s">
        <v>96</v>
      </c>
    </row>
    <row r="15" spans="1:21" ht="15" customHeight="1" x14ac:dyDescent="0.2">
      <c r="A15" s="70"/>
      <c r="B15" s="88" t="s">
        <v>97</v>
      </c>
      <c r="C15" s="76"/>
      <c r="D15" s="89"/>
      <c r="E15" s="90"/>
      <c r="F15" s="91"/>
      <c r="G15" s="92"/>
      <c r="M15" s="1" t="s">
        <v>85</v>
      </c>
      <c r="N15" s="1">
        <v>4</v>
      </c>
      <c r="O15" s="1">
        <v>2</v>
      </c>
      <c r="P15" s="1">
        <v>2</v>
      </c>
      <c r="Q15" s="1">
        <v>4</v>
      </c>
      <c r="R15" s="1">
        <v>7</v>
      </c>
      <c r="S15" s="1">
        <v>4</v>
      </c>
      <c r="T15" s="1">
        <v>7</v>
      </c>
      <c r="U15" s="101">
        <f>SUM(N15:T15)</f>
        <v>30</v>
      </c>
    </row>
    <row r="16" spans="1:21" ht="15" customHeight="1" x14ac:dyDescent="0.2">
      <c r="A16" s="70"/>
      <c r="B16" s="88" t="s">
        <v>98</v>
      </c>
      <c r="C16" s="76"/>
      <c r="D16" s="93"/>
      <c r="F16" s="94"/>
      <c r="G16" s="95"/>
      <c r="M16" s="1" t="s">
        <v>99</v>
      </c>
      <c r="N16" s="1">
        <v>8</v>
      </c>
      <c r="O16" s="1">
        <v>8</v>
      </c>
      <c r="R16" s="1">
        <v>4</v>
      </c>
      <c r="S16" s="1">
        <v>2</v>
      </c>
      <c r="T16" s="1">
        <v>4</v>
      </c>
      <c r="U16" s="101">
        <f>SUM(N16:T16)</f>
        <v>26</v>
      </c>
    </row>
    <row r="17" spans="1:21" ht="15" customHeight="1" x14ac:dyDescent="0.2">
      <c r="A17" s="70"/>
      <c r="B17" s="73"/>
      <c r="C17" s="76"/>
      <c r="D17" s="93"/>
      <c r="F17" s="94"/>
      <c r="G17" s="95"/>
      <c r="M17" s="1" t="s">
        <v>100</v>
      </c>
      <c r="S17" s="1">
        <v>2</v>
      </c>
      <c r="U17" s="101">
        <f>SUM(N17:T17)</f>
        <v>2</v>
      </c>
    </row>
    <row r="18" spans="1:21" ht="15" customHeight="1" x14ac:dyDescent="0.2">
      <c r="A18" s="70"/>
      <c r="B18" s="88"/>
      <c r="C18" s="76"/>
      <c r="D18" s="93"/>
      <c r="F18" s="94"/>
      <c r="G18" s="95"/>
      <c r="M18" s="1" t="s">
        <v>101</v>
      </c>
      <c r="R18" s="1">
        <v>2</v>
      </c>
      <c r="T18" s="1">
        <v>2</v>
      </c>
      <c r="U18" s="101">
        <f>SUM(N18:T18)</f>
        <v>4</v>
      </c>
    </row>
    <row r="19" spans="1:21" ht="15" customHeight="1" x14ac:dyDescent="0.2">
      <c r="A19" s="70"/>
      <c r="B19" s="88"/>
      <c r="C19" s="76"/>
      <c r="D19" s="93"/>
      <c r="F19" s="94"/>
      <c r="G19" s="95"/>
      <c r="M19" s="1" t="s">
        <v>102</v>
      </c>
      <c r="N19" s="1">
        <v>6</v>
      </c>
      <c r="O19" s="1">
        <v>6</v>
      </c>
      <c r="U19" s="101">
        <f>SUM(N19:T19)</f>
        <v>12</v>
      </c>
    </row>
    <row r="20" spans="1:21" ht="15" customHeight="1" x14ac:dyDescent="0.2">
      <c r="A20" s="70"/>
      <c r="B20" s="74"/>
      <c r="C20" s="76"/>
      <c r="D20" s="93"/>
      <c r="F20" s="94"/>
      <c r="G20" s="95"/>
    </row>
    <row r="21" spans="1:21" ht="15.75" customHeight="1" thickBot="1" x14ac:dyDescent="0.25">
      <c r="A21" s="78"/>
      <c r="B21" s="79"/>
      <c r="C21" s="80"/>
      <c r="D21" s="102"/>
      <c r="E21" s="103"/>
      <c r="F21" s="104"/>
      <c r="G21" s="105"/>
    </row>
    <row r="22" spans="1:21" ht="13.5" thickTop="1" x14ac:dyDescent="0.2">
      <c r="A22" s="86" t="s">
        <v>99</v>
      </c>
      <c r="B22" s="71" t="s">
        <v>88</v>
      </c>
      <c r="C22" s="75"/>
      <c r="D22" s="51">
        <v>1500</v>
      </c>
      <c r="E22" s="51">
        <v>1500</v>
      </c>
      <c r="F22" s="67"/>
      <c r="G22" s="87">
        <v>4</v>
      </c>
      <c r="H22" s="1">
        <f>+D22*E22/1000000*G22</f>
        <v>9</v>
      </c>
    </row>
    <row r="23" spans="1:21" x14ac:dyDescent="0.2">
      <c r="A23" s="70"/>
      <c r="B23" s="88" t="s">
        <v>105</v>
      </c>
      <c r="C23" s="76"/>
      <c r="D23" s="89"/>
      <c r="E23" s="90"/>
      <c r="F23" s="91"/>
      <c r="G23" s="92"/>
    </row>
    <row r="24" spans="1:21" x14ac:dyDescent="0.2">
      <c r="A24" s="70"/>
      <c r="B24" s="88" t="s">
        <v>89</v>
      </c>
      <c r="C24" s="76"/>
      <c r="D24" s="93"/>
      <c r="F24" s="94"/>
      <c r="G24" s="95"/>
    </row>
    <row r="25" spans="1:21" x14ac:dyDescent="0.2">
      <c r="A25" s="70"/>
      <c r="B25" s="88" t="s">
        <v>90</v>
      </c>
      <c r="C25" s="76"/>
      <c r="D25" s="93"/>
      <c r="F25" s="94"/>
      <c r="G25" s="95"/>
    </row>
    <row r="26" spans="1:21" x14ac:dyDescent="0.2">
      <c r="A26" s="70"/>
      <c r="B26" s="88" t="s">
        <v>91</v>
      </c>
      <c r="C26" s="76"/>
      <c r="D26" s="93"/>
      <c r="F26" s="94"/>
      <c r="G26" s="95"/>
    </row>
    <row r="27" spans="1:21" x14ac:dyDescent="0.2">
      <c r="A27" s="70"/>
      <c r="B27" s="88" t="s">
        <v>92</v>
      </c>
      <c r="C27" s="76"/>
      <c r="D27" s="93"/>
      <c r="F27" s="94"/>
      <c r="G27" s="95"/>
    </row>
    <row r="28" spans="1:21" x14ac:dyDescent="0.2">
      <c r="A28" s="70"/>
      <c r="B28" s="88" t="s">
        <v>93</v>
      </c>
      <c r="C28" s="76"/>
      <c r="D28" s="93"/>
      <c r="F28" s="94"/>
      <c r="G28" s="95"/>
    </row>
    <row r="29" spans="1:21" x14ac:dyDescent="0.2">
      <c r="A29" s="70"/>
      <c r="B29" s="88" t="s">
        <v>94</v>
      </c>
      <c r="C29" s="76"/>
      <c r="D29" s="93"/>
      <c r="F29" s="94"/>
      <c r="G29" s="95"/>
    </row>
    <row r="30" spans="1:21" x14ac:dyDescent="0.2">
      <c r="A30" s="70"/>
      <c r="B30" s="88"/>
      <c r="C30" s="76"/>
      <c r="D30" s="96"/>
      <c r="E30" s="97"/>
      <c r="F30" s="98"/>
      <c r="G30" s="99"/>
    </row>
    <row r="31" spans="1:21" x14ac:dyDescent="0.2">
      <c r="A31" s="100"/>
      <c r="B31" s="73" t="s">
        <v>95</v>
      </c>
      <c r="C31" s="76"/>
      <c r="D31" s="51">
        <v>160</v>
      </c>
      <c r="E31" s="51">
        <v>250</v>
      </c>
      <c r="F31" s="67">
        <v>1500</v>
      </c>
      <c r="G31" s="87">
        <f>+G22</f>
        <v>4</v>
      </c>
      <c r="U31" s="101" t="s">
        <v>96</v>
      </c>
    </row>
    <row r="32" spans="1:21" x14ac:dyDescent="0.2">
      <c r="A32" s="70"/>
      <c r="B32" s="88" t="s">
        <v>97</v>
      </c>
      <c r="C32" s="76"/>
      <c r="D32" s="89"/>
      <c r="E32" s="90"/>
      <c r="F32" s="91"/>
      <c r="G32" s="92"/>
      <c r="M32" s="1" t="s">
        <v>85</v>
      </c>
      <c r="N32" s="1">
        <v>4</v>
      </c>
      <c r="O32" s="1">
        <v>2</v>
      </c>
      <c r="P32" s="1">
        <v>2</v>
      </c>
      <c r="Q32" s="1">
        <v>4</v>
      </c>
      <c r="R32" s="1">
        <v>7</v>
      </c>
      <c r="S32" s="1">
        <v>4</v>
      </c>
      <c r="T32" s="1">
        <v>7</v>
      </c>
      <c r="U32" s="101">
        <f>SUM(N32:T32)</f>
        <v>30</v>
      </c>
    </row>
    <row r="33" spans="1:21" x14ac:dyDescent="0.2">
      <c r="A33" s="70"/>
      <c r="B33" s="88" t="s">
        <v>98</v>
      </c>
      <c r="C33" s="76"/>
      <c r="D33" s="93"/>
      <c r="F33" s="94"/>
      <c r="G33" s="95"/>
      <c r="M33" s="1" t="s">
        <v>99</v>
      </c>
      <c r="N33" s="1">
        <v>8</v>
      </c>
      <c r="O33" s="1">
        <v>8</v>
      </c>
      <c r="R33" s="1">
        <v>4</v>
      </c>
      <c r="S33" s="1">
        <v>2</v>
      </c>
      <c r="T33" s="1">
        <v>4</v>
      </c>
      <c r="U33" s="101">
        <f>SUM(N33:T33)</f>
        <v>26</v>
      </c>
    </row>
    <row r="34" spans="1:21" x14ac:dyDescent="0.2">
      <c r="A34" s="70"/>
      <c r="B34" s="73"/>
      <c r="C34" s="76"/>
      <c r="D34" s="93"/>
      <c r="F34" s="94"/>
      <c r="G34" s="95"/>
      <c r="M34" s="1" t="s">
        <v>100</v>
      </c>
      <c r="S34" s="1">
        <v>2</v>
      </c>
      <c r="U34" s="101">
        <f>SUM(N34:T34)</f>
        <v>2</v>
      </c>
    </row>
    <row r="35" spans="1:21" x14ac:dyDescent="0.2">
      <c r="A35" s="70"/>
      <c r="B35" s="88"/>
      <c r="C35" s="76"/>
      <c r="D35" s="93"/>
      <c r="F35" s="94"/>
      <c r="G35" s="95"/>
      <c r="M35" s="1" t="s">
        <v>101</v>
      </c>
      <c r="R35" s="1">
        <v>2</v>
      </c>
      <c r="T35" s="1">
        <v>2</v>
      </c>
      <c r="U35" s="101">
        <f>SUM(N35:T35)</f>
        <v>4</v>
      </c>
    </row>
    <row r="36" spans="1:21" x14ac:dyDescent="0.2">
      <c r="A36" s="70"/>
      <c r="B36" s="88"/>
      <c r="C36" s="76"/>
      <c r="D36" s="93"/>
      <c r="F36" s="94"/>
      <c r="G36" s="95"/>
      <c r="M36" s="1" t="s">
        <v>102</v>
      </c>
      <c r="N36" s="1">
        <v>6</v>
      </c>
      <c r="O36" s="1">
        <v>6</v>
      </c>
      <c r="U36" s="101">
        <f>SUM(N36:T36)</f>
        <v>12</v>
      </c>
    </row>
    <row r="37" spans="1:21" x14ac:dyDescent="0.2">
      <c r="A37" s="70"/>
      <c r="B37" s="74"/>
      <c r="C37" s="76"/>
      <c r="D37" s="93"/>
      <c r="F37" s="94"/>
      <c r="G37" s="95"/>
    </row>
    <row r="38" spans="1:21" ht="13.5" thickBot="1" x14ac:dyDescent="0.25">
      <c r="A38" s="78"/>
      <c r="B38" s="79"/>
      <c r="C38" s="80"/>
      <c r="D38" s="102"/>
      <c r="E38" s="103"/>
      <c r="F38" s="104"/>
      <c r="G38" s="105"/>
    </row>
    <row r="39" spans="1:21" ht="19.5" thickTop="1" thickBot="1" x14ac:dyDescent="0.3">
      <c r="A39" s="154" t="s">
        <v>69</v>
      </c>
      <c r="B39" s="155"/>
      <c r="C39" s="155"/>
      <c r="D39" s="162"/>
      <c r="E39" s="162"/>
      <c r="F39" s="162"/>
      <c r="G39" s="163"/>
    </row>
    <row r="40" spans="1:21" ht="26.25" customHeight="1" x14ac:dyDescent="0.2">
      <c r="A40" s="140" t="s">
        <v>86</v>
      </c>
      <c r="B40" s="141"/>
      <c r="C40" s="141"/>
      <c r="D40" s="141"/>
      <c r="E40" s="141"/>
      <c r="F40" s="141"/>
      <c r="G40" s="142"/>
    </row>
    <row r="41" spans="1:21" ht="7.5" customHeight="1" thickBot="1" x14ac:dyDescent="0.25">
      <c r="A41" s="143"/>
      <c r="B41" s="121"/>
      <c r="C41" s="121"/>
      <c r="D41" s="121"/>
      <c r="E41" s="121"/>
      <c r="F41" s="121"/>
      <c r="G41" s="144"/>
    </row>
    <row r="42" spans="1:21" ht="12.75" customHeight="1" x14ac:dyDescent="0.2">
      <c r="A42" s="145" t="s">
        <v>16</v>
      </c>
      <c r="B42" s="147" t="s">
        <v>21</v>
      </c>
      <c r="C42" s="147" t="s">
        <v>43</v>
      </c>
      <c r="D42" s="147" t="s">
        <v>39</v>
      </c>
      <c r="E42" s="147"/>
      <c r="F42" s="164"/>
      <c r="G42" s="152" t="s">
        <v>44</v>
      </c>
      <c r="H42" s="1" t="s">
        <v>87</v>
      </c>
    </row>
    <row r="43" spans="1:21" ht="15.75" customHeight="1" thickBot="1" x14ac:dyDescent="0.25">
      <c r="A43" s="146"/>
      <c r="B43" s="148"/>
      <c r="C43" s="148"/>
      <c r="D43" s="85" t="s">
        <v>40</v>
      </c>
      <c r="E43" s="85" t="s">
        <v>41</v>
      </c>
      <c r="F43" s="66" t="s">
        <v>42</v>
      </c>
      <c r="G43" s="153"/>
    </row>
    <row r="44" spans="1:21" ht="13.5" thickTop="1" x14ac:dyDescent="0.2">
      <c r="A44" s="86" t="s">
        <v>100</v>
      </c>
      <c r="B44" s="71" t="s">
        <v>88</v>
      </c>
      <c r="C44" s="75"/>
      <c r="D44" s="76">
        <v>1200</v>
      </c>
      <c r="E44" s="93">
        <v>2400</v>
      </c>
      <c r="F44" s="106"/>
      <c r="G44" s="107">
        <v>2</v>
      </c>
      <c r="H44" s="1">
        <f>+D44*E44/1000000*G44</f>
        <v>5.76</v>
      </c>
    </row>
    <row r="45" spans="1:21" x14ac:dyDescent="0.2">
      <c r="A45" s="70"/>
      <c r="B45" s="88" t="s">
        <v>105</v>
      </c>
      <c r="C45" s="93"/>
      <c r="D45" s="89"/>
      <c r="E45" s="90"/>
      <c r="F45" s="91"/>
      <c r="G45" s="91"/>
    </row>
    <row r="46" spans="1:21" x14ac:dyDescent="0.2">
      <c r="A46" s="70"/>
      <c r="B46" s="88" t="s">
        <v>89</v>
      </c>
      <c r="C46" s="93"/>
      <c r="D46" s="93"/>
      <c r="F46" s="94"/>
      <c r="G46" s="94"/>
    </row>
    <row r="47" spans="1:21" x14ac:dyDescent="0.2">
      <c r="A47" s="70"/>
      <c r="B47" s="88" t="s">
        <v>90</v>
      </c>
      <c r="C47" s="93"/>
      <c r="D47" s="93"/>
      <c r="F47" s="94"/>
      <c r="G47" s="94"/>
    </row>
    <row r="48" spans="1:21" x14ac:dyDescent="0.2">
      <c r="A48" s="70"/>
      <c r="B48" s="88" t="s">
        <v>91</v>
      </c>
      <c r="C48" s="93"/>
      <c r="D48" s="93"/>
      <c r="F48" s="94"/>
      <c r="G48" s="94"/>
    </row>
    <row r="49" spans="1:21" x14ac:dyDescent="0.2">
      <c r="A49" s="70"/>
      <c r="B49" s="88" t="s">
        <v>92</v>
      </c>
      <c r="C49" s="93"/>
      <c r="D49" s="93"/>
      <c r="F49" s="94"/>
      <c r="G49" s="94"/>
    </row>
    <row r="50" spans="1:21" x14ac:dyDescent="0.2">
      <c r="A50" s="70"/>
      <c r="B50" s="88" t="s">
        <v>93</v>
      </c>
      <c r="C50" s="93"/>
      <c r="D50" s="93"/>
      <c r="F50" s="94"/>
      <c r="G50" s="94"/>
    </row>
    <row r="51" spans="1:21" x14ac:dyDescent="0.2">
      <c r="A51" s="70"/>
      <c r="B51" s="88" t="s">
        <v>94</v>
      </c>
      <c r="C51" s="93"/>
      <c r="D51" s="93"/>
      <c r="F51" s="94"/>
      <c r="G51" s="94"/>
    </row>
    <row r="52" spans="1:21" x14ac:dyDescent="0.2">
      <c r="A52" s="70"/>
      <c r="B52" s="88"/>
      <c r="C52" s="93"/>
      <c r="D52" s="96"/>
      <c r="E52" s="97"/>
      <c r="F52" s="94"/>
      <c r="G52" s="98"/>
    </row>
    <row r="53" spans="1:21" x14ac:dyDescent="0.2">
      <c r="A53" s="100"/>
      <c r="B53" s="73" t="s">
        <v>95</v>
      </c>
      <c r="C53" s="76"/>
      <c r="D53" s="76">
        <v>160</v>
      </c>
      <c r="E53" s="76">
        <v>300</v>
      </c>
      <c r="F53" s="108">
        <v>1200</v>
      </c>
      <c r="G53" s="109">
        <f>+G44</f>
        <v>2</v>
      </c>
      <c r="U53" s="101" t="s">
        <v>96</v>
      </c>
    </row>
    <row r="54" spans="1:21" x14ac:dyDescent="0.2">
      <c r="A54" s="70"/>
      <c r="B54" s="88" t="s">
        <v>97</v>
      </c>
      <c r="C54" s="93"/>
      <c r="D54" s="89"/>
      <c r="E54" s="90"/>
      <c r="F54" s="91"/>
      <c r="G54" s="91"/>
      <c r="M54" s="1" t="s">
        <v>85</v>
      </c>
      <c r="N54" s="1">
        <v>4</v>
      </c>
      <c r="O54" s="1">
        <v>2</v>
      </c>
      <c r="P54" s="1">
        <v>2</v>
      </c>
      <c r="Q54" s="1">
        <v>4</v>
      </c>
      <c r="R54" s="1">
        <v>7</v>
      </c>
      <c r="S54" s="1">
        <v>4</v>
      </c>
      <c r="T54" s="1">
        <v>7</v>
      </c>
      <c r="U54" s="101">
        <f>SUM(N54:T54)</f>
        <v>30</v>
      </c>
    </row>
    <row r="55" spans="1:21" x14ac:dyDescent="0.2">
      <c r="A55" s="70"/>
      <c r="B55" s="88" t="s">
        <v>98</v>
      </c>
      <c r="C55" s="93"/>
      <c r="D55" s="93"/>
      <c r="F55" s="94"/>
      <c r="G55" s="94"/>
      <c r="M55" s="1" t="s">
        <v>99</v>
      </c>
      <c r="N55" s="1">
        <v>8</v>
      </c>
      <c r="O55" s="1">
        <v>8</v>
      </c>
      <c r="R55" s="1">
        <v>4</v>
      </c>
      <c r="S55" s="1">
        <v>2</v>
      </c>
      <c r="T55" s="1">
        <v>4</v>
      </c>
      <c r="U55" s="101">
        <f>SUM(N55:T55)</f>
        <v>26</v>
      </c>
    </row>
    <row r="56" spans="1:21" x14ac:dyDescent="0.2">
      <c r="A56" s="70"/>
      <c r="B56" s="73"/>
      <c r="C56" s="93"/>
      <c r="D56" s="93"/>
      <c r="F56" s="94"/>
      <c r="G56" s="94"/>
      <c r="M56" s="1" t="s">
        <v>100</v>
      </c>
      <c r="S56" s="1">
        <v>2</v>
      </c>
      <c r="U56" s="101">
        <f>SUM(N56:T56)</f>
        <v>2</v>
      </c>
    </row>
    <row r="57" spans="1:21" x14ac:dyDescent="0.2">
      <c r="A57" s="70"/>
      <c r="B57" s="88"/>
      <c r="C57" s="93"/>
      <c r="D57" s="93"/>
      <c r="F57" s="94"/>
      <c r="G57" s="94"/>
      <c r="M57" s="1" t="s">
        <v>101</v>
      </c>
      <c r="R57" s="1">
        <v>2</v>
      </c>
      <c r="T57" s="1">
        <v>2</v>
      </c>
      <c r="U57" s="101">
        <f>SUM(N57:T57)</f>
        <v>4</v>
      </c>
    </row>
    <row r="58" spans="1:21" x14ac:dyDescent="0.2">
      <c r="A58" s="70"/>
      <c r="B58" s="88"/>
      <c r="C58" s="93"/>
      <c r="D58" s="93"/>
      <c r="F58" s="94"/>
      <c r="G58" s="94"/>
      <c r="M58" s="1" t="s">
        <v>102</v>
      </c>
      <c r="N58" s="1">
        <v>6</v>
      </c>
      <c r="O58" s="1">
        <v>6</v>
      </c>
      <c r="U58" s="101">
        <f>SUM(N58:T58)</f>
        <v>12</v>
      </c>
    </row>
    <row r="59" spans="1:21" x14ac:dyDescent="0.2">
      <c r="A59" s="70"/>
      <c r="B59" s="74"/>
      <c r="C59" s="93"/>
      <c r="D59" s="93"/>
      <c r="F59" s="94"/>
      <c r="G59" s="94"/>
    </row>
    <row r="60" spans="1:21" ht="13.5" thickBot="1" x14ac:dyDescent="0.25">
      <c r="A60" s="78"/>
      <c r="B60" s="79"/>
      <c r="C60" s="102"/>
      <c r="D60" s="102"/>
      <c r="E60" s="103"/>
      <c r="F60" s="104"/>
      <c r="G60" s="104"/>
    </row>
    <row r="61" spans="1:21" ht="13.5" thickTop="1" x14ac:dyDescent="0.2">
      <c r="A61" s="86" t="s">
        <v>101</v>
      </c>
      <c r="B61" s="71" t="s">
        <v>88</v>
      </c>
      <c r="C61" s="75"/>
      <c r="D61" s="76">
        <v>1100</v>
      </c>
      <c r="E61" s="76">
        <v>1500</v>
      </c>
      <c r="F61" s="110"/>
      <c r="G61" s="111">
        <f>38+5+4</f>
        <v>47</v>
      </c>
      <c r="H61" s="1">
        <f>+D61*E61/1000000*G61</f>
        <v>77.55</v>
      </c>
      <c r="I61" s="1">
        <v>4</v>
      </c>
    </row>
    <row r="62" spans="1:21" x14ac:dyDescent="0.2">
      <c r="A62" s="70"/>
      <c r="B62" s="88" t="s">
        <v>105</v>
      </c>
      <c r="C62" s="93"/>
      <c r="D62" s="89"/>
      <c r="E62" s="90"/>
      <c r="F62" s="91"/>
      <c r="G62" s="92"/>
      <c r="I62" s="1">
        <v>10</v>
      </c>
    </row>
    <row r="63" spans="1:21" x14ac:dyDescent="0.2">
      <c r="A63" s="70"/>
      <c r="B63" s="88" t="s">
        <v>89</v>
      </c>
      <c r="C63" s="93"/>
      <c r="D63" s="93"/>
      <c r="F63" s="94"/>
      <c r="G63" s="95"/>
      <c r="I63" s="1">
        <v>4</v>
      </c>
    </row>
    <row r="64" spans="1:21" x14ac:dyDescent="0.2">
      <c r="A64" s="70"/>
      <c r="B64" s="88" t="s">
        <v>90</v>
      </c>
      <c r="C64" s="93"/>
      <c r="D64" s="93"/>
      <c r="F64" s="94"/>
      <c r="G64" s="95"/>
      <c r="I64" s="1">
        <v>6</v>
      </c>
    </row>
    <row r="65" spans="1:21" x14ac:dyDescent="0.2">
      <c r="A65" s="70"/>
      <c r="B65" s="88" t="s">
        <v>91</v>
      </c>
      <c r="C65" s="93"/>
      <c r="D65" s="93"/>
      <c r="F65" s="94"/>
      <c r="G65" s="95"/>
      <c r="I65" s="1">
        <v>4</v>
      </c>
    </row>
    <row r="66" spans="1:21" x14ac:dyDescent="0.2">
      <c r="A66" s="70"/>
      <c r="B66" s="88" t="s">
        <v>92</v>
      </c>
      <c r="C66" s="93"/>
      <c r="D66" s="93"/>
      <c r="F66" s="94"/>
      <c r="G66" s="95"/>
      <c r="I66" s="1">
        <v>4</v>
      </c>
    </row>
    <row r="67" spans="1:21" x14ac:dyDescent="0.2">
      <c r="A67" s="70"/>
      <c r="B67" s="88" t="s">
        <v>93</v>
      </c>
      <c r="C67" s="93"/>
      <c r="D67" s="93"/>
      <c r="F67" s="94"/>
      <c r="G67" s="95"/>
      <c r="I67" s="1">
        <v>6</v>
      </c>
    </row>
    <row r="68" spans="1:21" x14ac:dyDescent="0.2">
      <c r="A68" s="70"/>
      <c r="B68" s="88" t="s">
        <v>94</v>
      </c>
      <c r="C68" s="93"/>
      <c r="D68" s="93"/>
      <c r="F68" s="94"/>
      <c r="G68" s="95"/>
      <c r="I68" s="1">
        <f>SUM(I61:I67)</f>
        <v>38</v>
      </c>
    </row>
    <row r="69" spans="1:21" x14ac:dyDescent="0.2">
      <c r="A69" s="70"/>
      <c r="B69" s="88"/>
      <c r="C69" s="93"/>
      <c r="D69" s="96"/>
      <c r="E69" s="97"/>
      <c r="F69" s="98"/>
      <c r="G69" s="99"/>
    </row>
    <row r="70" spans="1:21" x14ac:dyDescent="0.2">
      <c r="A70" s="100"/>
      <c r="B70" s="73" t="s">
        <v>95</v>
      </c>
      <c r="C70" s="76"/>
      <c r="D70" s="76">
        <v>160</v>
      </c>
      <c r="E70" s="76">
        <v>250</v>
      </c>
      <c r="F70" s="110">
        <v>1100</v>
      </c>
      <c r="G70" s="111">
        <f>+G61</f>
        <v>47</v>
      </c>
      <c r="U70" s="101" t="s">
        <v>96</v>
      </c>
    </row>
    <row r="71" spans="1:21" x14ac:dyDescent="0.2">
      <c r="A71" s="70"/>
      <c r="B71" s="88" t="s">
        <v>97</v>
      </c>
      <c r="C71" s="93"/>
      <c r="D71" s="89"/>
      <c r="E71" s="90"/>
      <c r="F71" s="91"/>
      <c r="G71" s="92"/>
      <c r="M71" s="1" t="s">
        <v>85</v>
      </c>
      <c r="N71" s="1">
        <v>4</v>
      </c>
      <c r="O71" s="1">
        <v>2</v>
      </c>
      <c r="P71" s="1">
        <v>2</v>
      </c>
      <c r="Q71" s="1">
        <v>4</v>
      </c>
      <c r="R71" s="1">
        <v>7</v>
      </c>
      <c r="S71" s="1">
        <v>4</v>
      </c>
      <c r="T71" s="1">
        <v>7</v>
      </c>
      <c r="U71" s="101">
        <f>SUM(N71:T71)</f>
        <v>30</v>
      </c>
    </row>
    <row r="72" spans="1:21" x14ac:dyDescent="0.2">
      <c r="A72" s="70"/>
      <c r="B72" s="88" t="s">
        <v>98</v>
      </c>
      <c r="C72" s="93"/>
      <c r="D72" s="93"/>
      <c r="F72" s="94"/>
      <c r="G72" s="95"/>
      <c r="M72" s="1" t="s">
        <v>99</v>
      </c>
      <c r="N72" s="1">
        <v>8</v>
      </c>
      <c r="O72" s="1">
        <v>8</v>
      </c>
      <c r="R72" s="1">
        <v>4</v>
      </c>
      <c r="S72" s="1">
        <v>2</v>
      </c>
      <c r="T72" s="1">
        <v>4</v>
      </c>
      <c r="U72" s="101">
        <f>SUM(N72:T72)</f>
        <v>26</v>
      </c>
    </row>
    <row r="73" spans="1:21" x14ac:dyDescent="0.2">
      <c r="A73" s="70"/>
      <c r="B73" s="73"/>
      <c r="C73" s="93"/>
      <c r="D73" s="93"/>
      <c r="F73" s="94"/>
      <c r="G73" s="95"/>
      <c r="M73" s="1" t="s">
        <v>100</v>
      </c>
      <c r="S73" s="1">
        <v>2</v>
      </c>
      <c r="U73" s="101">
        <f>SUM(N73:T73)</f>
        <v>2</v>
      </c>
    </row>
    <row r="74" spans="1:21" x14ac:dyDescent="0.2">
      <c r="A74" s="70"/>
      <c r="B74" s="88"/>
      <c r="C74" s="93"/>
      <c r="D74" s="93"/>
      <c r="F74" s="94"/>
      <c r="G74" s="95"/>
      <c r="M74" s="1" t="s">
        <v>101</v>
      </c>
      <c r="R74" s="1">
        <v>2</v>
      </c>
      <c r="T74" s="1">
        <v>2</v>
      </c>
      <c r="U74" s="101">
        <f>SUM(N74:T74)</f>
        <v>4</v>
      </c>
    </row>
    <row r="75" spans="1:21" x14ac:dyDescent="0.2">
      <c r="A75" s="70"/>
      <c r="B75" s="88"/>
      <c r="C75" s="93"/>
      <c r="D75" s="93"/>
      <c r="F75" s="94"/>
      <c r="G75" s="95"/>
      <c r="M75" s="1" t="s">
        <v>102</v>
      </c>
      <c r="N75" s="1">
        <v>6</v>
      </c>
      <c r="O75" s="1">
        <v>6</v>
      </c>
      <c r="U75" s="101">
        <f>SUM(N75:T75)</f>
        <v>12</v>
      </c>
    </row>
    <row r="76" spans="1:21" x14ac:dyDescent="0.2">
      <c r="A76" s="70"/>
      <c r="B76" s="74"/>
      <c r="C76" s="93"/>
      <c r="D76" s="93"/>
      <c r="F76" s="94"/>
      <c r="G76" s="95"/>
    </row>
    <row r="77" spans="1:21" ht="13.5" thickBot="1" x14ac:dyDescent="0.25">
      <c r="A77" s="78"/>
      <c r="B77" s="79"/>
      <c r="C77" s="102"/>
      <c r="D77" s="102"/>
      <c r="E77" s="103"/>
      <c r="F77" s="104"/>
      <c r="G77" s="105"/>
    </row>
    <row r="78" spans="1:21" ht="19.5" thickTop="1" thickBot="1" x14ac:dyDescent="0.3">
      <c r="A78" s="154" t="s">
        <v>69</v>
      </c>
      <c r="B78" s="155"/>
      <c r="C78" s="155"/>
      <c r="D78" s="162"/>
      <c r="E78" s="162"/>
      <c r="F78" s="162"/>
      <c r="G78" s="163"/>
    </row>
    <row r="79" spans="1:21" ht="26.25" customHeight="1" x14ac:dyDescent="0.2">
      <c r="A79" s="140" t="s">
        <v>86</v>
      </c>
      <c r="B79" s="141"/>
      <c r="C79" s="141"/>
      <c r="D79" s="141"/>
      <c r="E79" s="141"/>
      <c r="F79" s="141"/>
      <c r="G79" s="142"/>
    </row>
    <row r="80" spans="1:21" ht="7.5" customHeight="1" thickBot="1" x14ac:dyDescent="0.25">
      <c r="A80" s="143"/>
      <c r="B80" s="121"/>
      <c r="C80" s="121"/>
      <c r="D80" s="121"/>
      <c r="E80" s="121"/>
      <c r="F80" s="121"/>
      <c r="G80" s="144"/>
    </row>
    <row r="81" spans="1:21" ht="12.75" customHeight="1" x14ac:dyDescent="0.2">
      <c r="A81" s="145" t="s">
        <v>16</v>
      </c>
      <c r="B81" s="147" t="s">
        <v>21</v>
      </c>
      <c r="C81" s="147" t="s">
        <v>43</v>
      </c>
      <c r="D81" s="147" t="s">
        <v>39</v>
      </c>
      <c r="E81" s="147"/>
      <c r="F81" s="164"/>
      <c r="G81" s="152" t="s">
        <v>44</v>
      </c>
      <c r="H81" s="1" t="s">
        <v>87</v>
      </c>
    </row>
    <row r="82" spans="1:21" ht="15.75" customHeight="1" thickBot="1" x14ac:dyDescent="0.25">
      <c r="A82" s="146"/>
      <c r="B82" s="148"/>
      <c r="C82" s="148"/>
      <c r="D82" s="112" t="s">
        <v>40</v>
      </c>
      <c r="E82" s="112" t="s">
        <v>41</v>
      </c>
      <c r="F82" s="66" t="s">
        <v>42</v>
      </c>
      <c r="G82" s="153"/>
    </row>
    <row r="83" spans="1:21" ht="13.5" thickTop="1" x14ac:dyDescent="0.2">
      <c r="A83" s="86" t="s">
        <v>102</v>
      </c>
      <c r="B83" s="71" t="s">
        <v>88</v>
      </c>
      <c r="C83" s="75"/>
      <c r="D83" s="76">
        <v>2100</v>
      </c>
      <c r="E83" s="93">
        <v>1500</v>
      </c>
      <c r="F83" s="106"/>
      <c r="G83" s="107">
        <v>2</v>
      </c>
      <c r="H83" s="1">
        <f>+D83*E83/1000000*G83</f>
        <v>6.3</v>
      </c>
    </row>
    <row r="84" spans="1:21" x14ac:dyDescent="0.2">
      <c r="A84" s="70"/>
      <c r="B84" s="88" t="s">
        <v>105</v>
      </c>
      <c r="C84" s="93"/>
      <c r="D84" s="89"/>
      <c r="E84" s="90"/>
      <c r="F84" s="91"/>
      <c r="G84" s="91"/>
    </row>
    <row r="85" spans="1:21" x14ac:dyDescent="0.2">
      <c r="A85" s="70"/>
      <c r="B85" s="88" t="s">
        <v>89</v>
      </c>
      <c r="C85" s="93"/>
      <c r="D85" s="93"/>
      <c r="F85" s="94"/>
      <c r="G85" s="94"/>
    </row>
    <row r="86" spans="1:21" x14ac:dyDescent="0.2">
      <c r="A86" s="70"/>
      <c r="B86" s="88" t="s">
        <v>90</v>
      </c>
      <c r="C86" s="93"/>
      <c r="D86" s="93"/>
      <c r="F86" s="94"/>
      <c r="G86" s="94"/>
    </row>
    <row r="87" spans="1:21" x14ac:dyDescent="0.2">
      <c r="A87" s="70"/>
      <c r="B87" s="88" t="s">
        <v>91</v>
      </c>
      <c r="C87" s="93"/>
      <c r="D87" s="93"/>
      <c r="F87" s="94"/>
      <c r="G87" s="94"/>
    </row>
    <row r="88" spans="1:21" x14ac:dyDescent="0.2">
      <c r="A88" s="70"/>
      <c r="B88" s="88" t="s">
        <v>92</v>
      </c>
      <c r="C88" s="93"/>
      <c r="D88" s="93"/>
      <c r="F88" s="94"/>
      <c r="G88" s="94"/>
    </row>
    <row r="89" spans="1:21" x14ac:dyDescent="0.2">
      <c r="A89" s="70"/>
      <c r="B89" s="88" t="s">
        <v>93</v>
      </c>
      <c r="C89" s="93"/>
      <c r="D89" s="93"/>
      <c r="F89" s="94"/>
      <c r="G89" s="94"/>
    </row>
    <row r="90" spans="1:21" x14ac:dyDescent="0.2">
      <c r="A90" s="70"/>
      <c r="B90" s="88" t="s">
        <v>94</v>
      </c>
      <c r="C90" s="93"/>
      <c r="D90" s="93"/>
      <c r="F90" s="94"/>
      <c r="G90" s="94"/>
    </row>
    <row r="91" spans="1:21" x14ac:dyDescent="0.2">
      <c r="A91" s="70"/>
      <c r="B91" s="88"/>
      <c r="C91" s="93"/>
      <c r="D91" s="96"/>
      <c r="E91" s="97"/>
      <c r="F91" s="94"/>
      <c r="G91" s="98"/>
    </row>
    <row r="92" spans="1:21" x14ac:dyDescent="0.2">
      <c r="A92" s="100"/>
      <c r="B92" s="73" t="s">
        <v>95</v>
      </c>
      <c r="C92" s="76"/>
      <c r="D92" s="76">
        <v>160</v>
      </c>
      <c r="E92" s="76">
        <v>250</v>
      </c>
      <c r="F92" s="108">
        <f>+D83</f>
        <v>2100</v>
      </c>
      <c r="G92" s="109">
        <f>+G83</f>
        <v>2</v>
      </c>
      <c r="U92" s="101" t="s">
        <v>96</v>
      </c>
    </row>
    <row r="93" spans="1:21" x14ac:dyDescent="0.2">
      <c r="A93" s="70"/>
      <c r="B93" s="88" t="s">
        <v>97</v>
      </c>
      <c r="C93" s="93"/>
      <c r="D93" s="89"/>
      <c r="E93" s="90"/>
      <c r="F93" s="91"/>
      <c r="G93" s="91"/>
      <c r="M93" s="1" t="s">
        <v>85</v>
      </c>
      <c r="N93" s="1">
        <v>4</v>
      </c>
      <c r="O93" s="1">
        <v>2</v>
      </c>
      <c r="P93" s="1">
        <v>2</v>
      </c>
      <c r="Q93" s="1">
        <v>4</v>
      </c>
      <c r="R93" s="1">
        <v>7</v>
      </c>
      <c r="S93" s="1">
        <v>4</v>
      </c>
      <c r="T93" s="1">
        <v>7</v>
      </c>
      <c r="U93" s="101">
        <f>SUM(N93:T93)</f>
        <v>30</v>
      </c>
    </row>
    <row r="94" spans="1:21" x14ac:dyDescent="0.2">
      <c r="A94" s="70"/>
      <c r="B94" s="88" t="s">
        <v>98</v>
      </c>
      <c r="C94" s="93"/>
      <c r="D94" s="93"/>
      <c r="F94" s="94"/>
      <c r="G94" s="94"/>
      <c r="M94" s="1" t="s">
        <v>99</v>
      </c>
      <c r="N94" s="1">
        <v>8</v>
      </c>
      <c r="O94" s="1">
        <v>8</v>
      </c>
      <c r="R94" s="1">
        <v>4</v>
      </c>
      <c r="S94" s="1">
        <v>2</v>
      </c>
      <c r="T94" s="1">
        <v>4</v>
      </c>
      <c r="U94" s="101">
        <f>SUM(N94:T94)</f>
        <v>26</v>
      </c>
    </row>
    <row r="95" spans="1:21" x14ac:dyDescent="0.2">
      <c r="A95" s="70"/>
      <c r="B95" s="73"/>
      <c r="C95" s="93"/>
      <c r="D95" s="93"/>
      <c r="F95" s="94"/>
      <c r="G95" s="94"/>
      <c r="M95" s="1" t="s">
        <v>100</v>
      </c>
      <c r="S95" s="1">
        <v>2</v>
      </c>
      <c r="U95" s="101">
        <f>SUM(N95:T95)</f>
        <v>2</v>
      </c>
    </row>
    <row r="96" spans="1:21" x14ac:dyDescent="0.2">
      <c r="A96" s="70"/>
      <c r="B96" s="88"/>
      <c r="C96" s="93"/>
      <c r="D96" s="93"/>
      <c r="F96" s="94"/>
      <c r="G96" s="94"/>
      <c r="M96" s="1" t="s">
        <v>101</v>
      </c>
      <c r="R96" s="1">
        <v>2</v>
      </c>
      <c r="T96" s="1">
        <v>2</v>
      </c>
      <c r="U96" s="101">
        <f>SUM(N96:T96)</f>
        <v>4</v>
      </c>
    </row>
    <row r="97" spans="1:21" x14ac:dyDescent="0.2">
      <c r="A97" s="70"/>
      <c r="B97" s="88"/>
      <c r="C97" s="93"/>
      <c r="D97" s="93"/>
      <c r="F97" s="94"/>
      <c r="G97" s="94"/>
      <c r="M97" s="1" t="s">
        <v>102</v>
      </c>
      <c r="N97" s="1">
        <v>6</v>
      </c>
      <c r="O97" s="1">
        <v>6</v>
      </c>
      <c r="U97" s="101">
        <f>SUM(N97:T97)</f>
        <v>12</v>
      </c>
    </row>
    <row r="98" spans="1:21" x14ac:dyDescent="0.2">
      <c r="A98" s="70"/>
      <c r="B98" s="74"/>
      <c r="C98" s="93"/>
      <c r="D98" s="93"/>
      <c r="F98" s="94"/>
      <c r="G98" s="94"/>
    </row>
    <row r="99" spans="1:21" ht="13.5" thickBot="1" x14ac:dyDescent="0.25">
      <c r="A99" s="78"/>
      <c r="B99" s="79"/>
      <c r="C99" s="102"/>
      <c r="D99" s="102"/>
      <c r="E99" s="103"/>
      <c r="F99" s="104"/>
      <c r="G99" s="104"/>
    </row>
    <row r="100" spans="1:21" ht="19.5" thickTop="1" thickBot="1" x14ac:dyDescent="0.3">
      <c r="A100" s="154" t="s">
        <v>69</v>
      </c>
      <c r="B100" s="155"/>
      <c r="C100" s="155"/>
      <c r="D100" s="162"/>
      <c r="E100" s="162"/>
      <c r="F100" s="162"/>
      <c r="G100" s="163"/>
    </row>
    <row r="101" spans="1:21" x14ac:dyDescent="0.2">
      <c r="G101" s="1">
        <f>+G61+G44+G22+G5+G83</f>
        <v>85</v>
      </c>
      <c r="H101" s="1">
        <f>+H61+H44+H22+H5+H83</f>
        <v>161.61000000000001</v>
      </c>
    </row>
  </sheetData>
  <mergeCells count="21">
    <mergeCell ref="A100:G100"/>
    <mergeCell ref="A79:G80"/>
    <mergeCell ref="A81:A82"/>
    <mergeCell ref="B81:B82"/>
    <mergeCell ref="C81:C82"/>
    <mergeCell ref="D81:F81"/>
    <mergeCell ref="G81:G82"/>
    <mergeCell ref="A1:G2"/>
    <mergeCell ref="A3:A4"/>
    <mergeCell ref="B3:B4"/>
    <mergeCell ref="C3:C4"/>
    <mergeCell ref="D3:F3"/>
    <mergeCell ref="G3:G4"/>
    <mergeCell ref="A78:G78"/>
    <mergeCell ref="A39:G39"/>
    <mergeCell ref="A40:G41"/>
    <mergeCell ref="A42:A43"/>
    <mergeCell ref="B42:B43"/>
    <mergeCell ref="C42:C43"/>
    <mergeCell ref="D42:F42"/>
    <mergeCell ref="G42:G43"/>
  </mergeCells>
  <printOptions horizontalCentered="1" verticalCentered="1"/>
  <pageMargins left="0.19685039370078741" right="0.19685039370078741" top="0.59055118110236227" bottom="0.39370078740157483" header="0" footer="0"/>
  <pageSetup paperSize="9" scale="95" orientation="landscape" horizontalDpi="4294967293" r:id="rId1"/>
  <headerFooter alignWithMargins="0"/>
  <rowBreaks count="2" manualBreakCount="2">
    <brk id="39" max="16383" man="1"/>
    <brk id="7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4</vt:i4>
      </vt:variant>
    </vt:vector>
  </HeadingPairs>
  <TitlesOfParts>
    <vt:vector size="9" baseType="lpstr">
      <vt:lpstr>dráty</vt:lpstr>
      <vt:lpstr>Klempířské prvky</vt:lpstr>
      <vt:lpstr>Zámečnické prvky</vt:lpstr>
      <vt:lpstr>Tabulka dveří</vt:lpstr>
      <vt:lpstr>Tabulka ŽALUZIÍ</vt:lpstr>
      <vt:lpstr>'Klempířské prvky'!Oblast_tisku</vt:lpstr>
      <vt:lpstr>'Tabulka dveří'!Oblast_tisku</vt:lpstr>
      <vt:lpstr>'Tabulka ŽALUZIÍ'!Oblast_tisku</vt:lpstr>
      <vt:lpstr>'Zámečnické prvky'!Oblast_tisku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Solvenda</dc:creator>
  <cp:lastModifiedBy>admin</cp:lastModifiedBy>
  <cp:lastPrinted>2020-12-08T11:38:41Z</cp:lastPrinted>
  <dcterms:created xsi:type="dcterms:W3CDTF">2019-04-25T08:38:46Z</dcterms:created>
  <dcterms:modified xsi:type="dcterms:W3CDTF">2020-12-08T11:51:21Z</dcterms:modified>
</cp:coreProperties>
</file>